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66925"/>
  <mc:AlternateContent xmlns:mc="http://schemas.openxmlformats.org/markup-compatibility/2006">
    <mc:Choice Requires="x15">
      <x15ac:absPath xmlns:x15ac="http://schemas.microsoft.com/office/spreadsheetml/2010/11/ac" url="https://d.docs.live.net/bdea4529f9686d2b/Documentos/DOCUMENTOS ALCALDIA DE TUNJUELITO/MARZO 2026/OBLIGACIÓN 1/"/>
    </mc:Choice>
  </mc:AlternateContent>
  <xr:revisionPtr revIDLastSave="15" documentId="8_{6DEFEAA7-A76E-4ED9-86DD-A799043343E2}" xr6:coauthVersionLast="47" xr6:coauthVersionMax="47" xr10:uidLastSave="{DC1AE578-5FF1-4720-B344-B68F3AF10255}"/>
  <bookViews>
    <workbookView xWindow="-108" yWindow="-108" windowWidth="23256" windowHeight="13896" xr2:uid="{00000000-000D-0000-FFFF-FFFF00000000}"/>
  </bookViews>
  <sheets>
    <sheet name="COTIZADORES" sheetId="12" r:id="rId1"/>
    <sheet name="ESTRUCTURA DE COSTO" sheetId="14" r:id="rId2"/>
    <sheet name="PRESUPUESTO OFICIAL" sheetId="13" r:id="rId3"/>
  </sheets>
  <definedNames>
    <definedName name="_xlnm._FilterDatabase" localSheetId="1" hidden="1">'ESTRUCTURA DE COSTO'!$B$4:$AA$35</definedName>
    <definedName name="_xlnm.Print_Area" localSheetId="0">COTIZADORES!$A$1:$J$38</definedName>
    <definedName name="_xlnm.Print_Area" localSheetId="1">'ESTRUCTURA DE COSTO'!$A$1:$AB$35</definedName>
    <definedName name="_xlnm.Print_Area" localSheetId="2">'PRESUPUESTO OFICIAL'!$A$1:$J$99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8" i="14" l="1"/>
  <c r="S35" i="14" l="1"/>
  <c r="S34" i="14"/>
  <c r="S33" i="14"/>
  <c r="S32" i="14"/>
  <c r="N31" i="14"/>
  <c r="S29" i="14"/>
  <c r="S27" i="14"/>
  <c r="S26" i="14"/>
  <c r="S25" i="14"/>
  <c r="S22" i="14"/>
  <c r="I21" i="14"/>
  <c r="N20" i="14"/>
  <c r="N19" i="14"/>
  <c r="N18" i="14"/>
  <c r="Q13" i="14"/>
  <c r="N13" i="14"/>
  <c r="S11" i="14"/>
  <c r="N9" i="14"/>
  <c r="B7" i="13"/>
  <c r="C7" i="13"/>
  <c r="D7" i="13"/>
  <c r="E7" i="13"/>
  <c r="F7" i="13"/>
  <c r="G7" i="13"/>
  <c r="H7" i="13"/>
  <c r="I7" i="13"/>
  <c r="B8" i="13"/>
  <c r="C8" i="13"/>
  <c r="D8" i="13"/>
  <c r="E8" i="13"/>
  <c r="F8" i="13"/>
  <c r="G8" i="13"/>
  <c r="B9" i="13"/>
  <c r="C9" i="13"/>
  <c r="D9" i="13"/>
  <c r="E9" i="13"/>
  <c r="F9" i="13"/>
  <c r="G9" i="13"/>
  <c r="B10" i="13"/>
  <c r="C10" i="13"/>
  <c r="D10" i="13"/>
  <c r="E10" i="13"/>
  <c r="F10" i="13"/>
  <c r="G10" i="13"/>
  <c r="B11" i="13"/>
  <c r="C11" i="13"/>
  <c r="D11" i="13"/>
  <c r="E11" i="13"/>
  <c r="F11" i="13"/>
  <c r="G11" i="13"/>
  <c r="B12" i="13"/>
  <c r="C12" i="13"/>
  <c r="D12" i="13"/>
  <c r="E12" i="13"/>
  <c r="F12" i="13"/>
  <c r="G12" i="13"/>
  <c r="B13" i="13"/>
  <c r="C13" i="13"/>
  <c r="D13" i="13"/>
  <c r="E13" i="13"/>
  <c r="F13" i="13"/>
  <c r="G13" i="13"/>
  <c r="B14" i="13"/>
  <c r="C14" i="13"/>
  <c r="D14" i="13"/>
  <c r="E14" i="13"/>
  <c r="F14" i="13"/>
  <c r="G14" i="13"/>
  <c r="H14" i="13"/>
  <c r="I14" i="13"/>
  <c r="B15" i="13"/>
  <c r="C15" i="13"/>
  <c r="D15" i="13"/>
  <c r="E15" i="13"/>
  <c r="F15" i="13"/>
  <c r="G15" i="13"/>
  <c r="H15" i="13"/>
  <c r="I15" i="13"/>
  <c r="B16" i="13"/>
  <c r="C16" i="13"/>
  <c r="D16" i="13"/>
  <c r="E16" i="13"/>
  <c r="F16" i="13"/>
  <c r="G16" i="13"/>
  <c r="B17" i="13"/>
  <c r="C17" i="13"/>
  <c r="D17" i="13"/>
  <c r="E17" i="13"/>
  <c r="F17" i="13"/>
  <c r="G17" i="13"/>
  <c r="B18" i="13"/>
  <c r="C18" i="13"/>
  <c r="D18" i="13"/>
  <c r="E18" i="13"/>
  <c r="F18" i="13"/>
  <c r="G18" i="13"/>
  <c r="B19" i="13"/>
  <c r="C19" i="13"/>
  <c r="D19" i="13"/>
  <c r="E19" i="13"/>
  <c r="F19" i="13"/>
  <c r="G19" i="13"/>
  <c r="B20" i="13"/>
  <c r="C20" i="13"/>
  <c r="D20" i="13"/>
  <c r="E20" i="13"/>
  <c r="F20" i="13"/>
  <c r="G20" i="13"/>
  <c r="B21" i="13"/>
  <c r="C21" i="13"/>
  <c r="D21" i="13"/>
  <c r="E21" i="13"/>
  <c r="F21" i="13"/>
  <c r="G21" i="13"/>
  <c r="B22" i="13"/>
  <c r="C22" i="13"/>
  <c r="D22" i="13"/>
  <c r="E22" i="13"/>
  <c r="F22" i="13"/>
  <c r="G22" i="13"/>
  <c r="B23" i="13"/>
  <c r="C23" i="13"/>
  <c r="D23" i="13"/>
  <c r="E23" i="13"/>
  <c r="F23" i="13"/>
  <c r="G23" i="13"/>
  <c r="B24" i="13"/>
  <c r="C24" i="13"/>
  <c r="D24" i="13"/>
  <c r="E24" i="13"/>
  <c r="F24" i="13"/>
  <c r="G24" i="13"/>
  <c r="B25" i="13"/>
  <c r="C25" i="13"/>
  <c r="D25" i="13"/>
  <c r="E25" i="13"/>
  <c r="F25" i="13"/>
  <c r="G25" i="13"/>
  <c r="B26" i="13"/>
  <c r="C26" i="13"/>
  <c r="D26" i="13"/>
  <c r="E26" i="13"/>
  <c r="F26" i="13"/>
  <c r="G26" i="13"/>
  <c r="B27" i="13"/>
  <c r="C27" i="13"/>
  <c r="D27" i="13"/>
  <c r="E27" i="13"/>
  <c r="F27" i="13"/>
  <c r="G27" i="13"/>
  <c r="B28" i="13"/>
  <c r="C28" i="13"/>
  <c r="D28" i="13"/>
  <c r="E28" i="13"/>
  <c r="F28" i="13"/>
  <c r="G28" i="13"/>
  <c r="B29" i="13"/>
  <c r="C29" i="13"/>
  <c r="D29" i="13"/>
  <c r="E29" i="13"/>
  <c r="F29" i="13"/>
  <c r="G29" i="13"/>
  <c r="B30" i="13"/>
  <c r="C30" i="13"/>
  <c r="D30" i="13"/>
  <c r="E30" i="13"/>
  <c r="F30" i="13"/>
  <c r="G30" i="13"/>
  <c r="B31" i="13"/>
  <c r="C31" i="13"/>
  <c r="D31" i="13"/>
  <c r="E31" i="13"/>
  <c r="F31" i="13"/>
  <c r="G31" i="13"/>
  <c r="B32" i="13"/>
  <c r="C32" i="13"/>
  <c r="D32" i="13"/>
  <c r="E32" i="13"/>
  <c r="F32" i="13"/>
  <c r="G32" i="13"/>
  <c r="B33" i="13"/>
  <c r="C33" i="13"/>
  <c r="D33" i="13"/>
  <c r="E33" i="13"/>
  <c r="F33" i="13"/>
  <c r="G33" i="13"/>
  <c r="B34" i="13"/>
  <c r="C34" i="13"/>
  <c r="D34" i="13"/>
  <c r="E34" i="13"/>
  <c r="F34" i="13"/>
  <c r="G34" i="13"/>
  <c r="B35" i="13"/>
  <c r="C35" i="13"/>
  <c r="D35" i="13"/>
  <c r="E35" i="13"/>
  <c r="F35" i="13"/>
  <c r="G35" i="13"/>
  <c r="B36" i="13"/>
  <c r="C36" i="13"/>
  <c r="D36" i="13"/>
  <c r="E36" i="13"/>
  <c r="F36" i="13"/>
  <c r="G36" i="13"/>
  <c r="H36" i="13"/>
  <c r="I36" i="13"/>
  <c r="B37" i="13"/>
  <c r="C37" i="13"/>
  <c r="D37" i="13"/>
  <c r="E37" i="13"/>
  <c r="F37" i="13"/>
  <c r="G37" i="13"/>
  <c r="H37" i="13"/>
  <c r="I37" i="13"/>
  <c r="I26" i="14" l="1"/>
  <c r="I25" i="14"/>
  <c r="J25" i="14" s="1"/>
  <c r="K25" i="14" s="1"/>
  <c r="L25" i="14" s="1"/>
  <c r="N14" i="14"/>
  <c r="O14" i="14" s="1"/>
  <c r="P14" i="14" s="1"/>
  <c r="Q14" i="14" s="1"/>
  <c r="L14" i="14"/>
  <c r="J14" i="14"/>
  <c r="I14" i="14"/>
  <c r="K14" i="14"/>
  <c r="Q8" i="14"/>
  <c r="O12" i="14"/>
  <c r="P12" i="14" s="1"/>
  <c r="Q12" i="14" s="1"/>
  <c r="N21" i="14"/>
  <c r="O21" i="14" s="1"/>
  <c r="P21" i="14" s="1"/>
  <c r="Q21" i="14" s="1"/>
  <c r="I6" i="14"/>
  <c r="I10" i="14"/>
  <c r="T7" i="14"/>
  <c r="U7" i="14" s="1"/>
  <c r="V7" i="14" s="1"/>
  <c r="J27" i="14"/>
  <c r="I27" i="14"/>
  <c r="K27" i="14" s="1"/>
  <c r="J26" i="14"/>
  <c r="K26" i="14" s="1"/>
  <c r="L26" i="14" s="1"/>
  <c r="I35" i="14"/>
  <c r="J35" i="14" s="1"/>
  <c r="K35" i="14" s="1"/>
  <c r="N7" i="14"/>
  <c r="T8" i="14"/>
  <c r="U8" i="14" s="1"/>
  <c r="V8" i="14" s="1"/>
  <c r="T9" i="14"/>
  <c r="U9" i="14" s="1"/>
  <c r="V9" i="14" s="1"/>
  <c r="T10" i="14"/>
  <c r="U10" i="14" s="1"/>
  <c r="V10" i="14" s="1"/>
  <c r="T11" i="14"/>
  <c r="U11" i="14" s="1"/>
  <c r="V11" i="14" s="1"/>
  <c r="T12" i="14"/>
  <c r="U12" i="14" s="1"/>
  <c r="V12" i="14" s="1"/>
  <c r="T13" i="14"/>
  <c r="U13" i="14"/>
  <c r="V13" i="14"/>
  <c r="T14" i="14"/>
  <c r="U14" i="14" s="1"/>
  <c r="V14" i="14" s="1"/>
  <c r="T15" i="14"/>
  <c r="U15" i="14" s="1"/>
  <c r="V15" i="14" s="1"/>
  <c r="T16" i="14"/>
  <c r="U16" i="14" s="1"/>
  <c r="V16" i="14" s="1"/>
  <c r="T17" i="14"/>
  <c r="U17" i="14"/>
  <c r="V17" i="14" s="1"/>
  <c r="T18" i="14"/>
  <c r="U18" i="14" s="1"/>
  <c r="V18" i="14" s="1"/>
  <c r="T19" i="14"/>
  <c r="U19" i="14"/>
  <c r="V19" i="14" s="1"/>
  <c r="T20" i="14"/>
  <c r="U20" i="14" s="1"/>
  <c r="V20" i="14"/>
  <c r="T21" i="14"/>
  <c r="U21" i="14" s="1"/>
  <c r="V21" i="14" s="1"/>
  <c r="T22" i="14"/>
  <c r="U22" i="14" s="1"/>
  <c r="V22" i="14" s="1"/>
  <c r="T23" i="14"/>
  <c r="U23" i="14" s="1"/>
  <c r="V23" i="14" s="1"/>
  <c r="T24" i="14"/>
  <c r="U24" i="14" s="1"/>
  <c r="V24" i="14" s="1"/>
  <c r="T25" i="14"/>
  <c r="U25" i="14" s="1"/>
  <c r="V25" i="14" s="1"/>
  <c r="T26" i="14"/>
  <c r="U26" i="14" s="1"/>
  <c r="V26" i="14" s="1"/>
  <c r="T27" i="14"/>
  <c r="U27" i="14"/>
  <c r="V27" i="14"/>
  <c r="T28" i="14"/>
  <c r="U28" i="14" s="1"/>
  <c r="V28" i="14" s="1"/>
  <c r="T29" i="14"/>
  <c r="U29" i="14" s="1"/>
  <c r="V29" i="14" s="1"/>
  <c r="T30" i="14"/>
  <c r="U30" i="14" s="1"/>
  <c r="V30" i="14" s="1"/>
  <c r="T31" i="14"/>
  <c r="U31" i="14"/>
  <c r="V31" i="14"/>
  <c r="T32" i="14"/>
  <c r="U32" i="14" s="1"/>
  <c r="V32" i="14" s="1"/>
  <c r="T33" i="14"/>
  <c r="U33" i="14" s="1"/>
  <c r="V33" i="14" s="1"/>
  <c r="T34" i="14"/>
  <c r="U34" i="14" s="1"/>
  <c r="V34" i="14" s="1"/>
  <c r="T35" i="14"/>
  <c r="U35" i="14" s="1"/>
  <c r="V35" i="14" s="1"/>
  <c r="O7" i="14"/>
  <c r="P7" i="14" s="1"/>
  <c r="Q7" i="14" s="1"/>
  <c r="O8" i="14"/>
  <c r="P8" i="14"/>
  <c r="O9" i="14"/>
  <c r="P9" i="14" s="1"/>
  <c r="Q9" i="14" s="1"/>
  <c r="O10" i="14"/>
  <c r="P10" i="14" s="1"/>
  <c r="Q10" i="14" s="1"/>
  <c r="O11" i="14"/>
  <c r="P11" i="14" s="1"/>
  <c r="Q11" i="14" s="1"/>
  <c r="O13" i="14"/>
  <c r="P13" i="14" s="1"/>
  <c r="O15" i="14"/>
  <c r="P15" i="14" s="1"/>
  <c r="Q15" i="14" s="1"/>
  <c r="O16" i="14"/>
  <c r="P16" i="14" s="1"/>
  <c r="Q16" i="14" s="1"/>
  <c r="O17" i="14"/>
  <c r="P17" i="14" s="1"/>
  <c r="Q17" i="14" s="1"/>
  <c r="O18" i="14"/>
  <c r="P18" i="14" s="1"/>
  <c r="Q18" i="14" s="1"/>
  <c r="O19" i="14"/>
  <c r="P19" i="14" s="1"/>
  <c r="Q19" i="14" s="1"/>
  <c r="O20" i="14"/>
  <c r="P20" i="14" s="1"/>
  <c r="Q20" i="14" s="1"/>
  <c r="O22" i="14"/>
  <c r="P22" i="14"/>
  <c r="Q22" i="14" s="1"/>
  <c r="O23" i="14"/>
  <c r="P23" i="14" s="1"/>
  <c r="Q23" i="14" s="1"/>
  <c r="O24" i="14"/>
  <c r="P24" i="14"/>
  <c r="Q24" i="14" s="1"/>
  <c r="O25" i="14"/>
  <c r="P25" i="14"/>
  <c r="Q25" i="14"/>
  <c r="O26" i="14"/>
  <c r="P26" i="14" s="1"/>
  <c r="Q26" i="14" s="1"/>
  <c r="O27" i="14"/>
  <c r="P27" i="14" s="1"/>
  <c r="Q27" i="14" s="1"/>
  <c r="O28" i="14"/>
  <c r="P28" i="14" s="1"/>
  <c r="Q28" i="14" s="1"/>
  <c r="O29" i="14"/>
  <c r="P29" i="14" s="1"/>
  <c r="Q29" i="14" s="1"/>
  <c r="O30" i="14"/>
  <c r="P30" i="14" s="1"/>
  <c r="Q30" i="14" s="1"/>
  <c r="O31" i="14"/>
  <c r="P31" i="14" s="1"/>
  <c r="Q31" i="14" s="1"/>
  <c r="O32" i="14"/>
  <c r="P32" i="14" s="1"/>
  <c r="O33" i="14"/>
  <c r="P33" i="14" s="1"/>
  <c r="Q33" i="14" s="1"/>
  <c r="O34" i="14"/>
  <c r="P34" i="14"/>
  <c r="Q34" i="14" s="1"/>
  <c r="O35" i="14"/>
  <c r="P35" i="14"/>
  <c r="Q35" i="14" s="1"/>
  <c r="J7" i="14"/>
  <c r="K7" i="14" s="1"/>
  <c r="J8" i="14"/>
  <c r="K8" i="14" s="1"/>
  <c r="L8" i="14" s="1"/>
  <c r="J9" i="14"/>
  <c r="K9" i="14" s="1"/>
  <c r="J10" i="14"/>
  <c r="K10" i="14"/>
  <c r="J11" i="14"/>
  <c r="K11" i="14"/>
  <c r="L11" i="14"/>
  <c r="J12" i="14"/>
  <c r="K12" i="14" s="1"/>
  <c r="J13" i="14"/>
  <c r="K13" i="14"/>
  <c r="J15" i="14"/>
  <c r="K15" i="14"/>
  <c r="L15" i="14" s="1"/>
  <c r="J16" i="14"/>
  <c r="K16" i="14" s="1"/>
  <c r="L16" i="14" s="1"/>
  <c r="J17" i="14"/>
  <c r="K17" i="14"/>
  <c r="L17" i="14" s="1"/>
  <c r="J18" i="14"/>
  <c r="K18" i="14" s="1"/>
  <c r="J19" i="14"/>
  <c r="K19" i="14" s="1"/>
  <c r="L19" i="14"/>
  <c r="J20" i="14"/>
  <c r="K20" i="14" s="1"/>
  <c r="X20" i="14" s="1"/>
  <c r="J21" i="14"/>
  <c r="K21" i="14" s="1"/>
  <c r="J22" i="14"/>
  <c r="K22" i="14" s="1"/>
  <c r="J23" i="14"/>
  <c r="K23" i="14" s="1"/>
  <c r="L23" i="14" s="1"/>
  <c r="J24" i="14"/>
  <c r="K24" i="14" s="1"/>
  <c r="J28" i="14"/>
  <c r="K28" i="14" s="1"/>
  <c r="J29" i="14"/>
  <c r="K29" i="14" s="1"/>
  <c r="J30" i="14"/>
  <c r="K30" i="14" s="1"/>
  <c r="L30" i="14" s="1"/>
  <c r="J31" i="14"/>
  <c r="K31" i="14" s="1"/>
  <c r="J32" i="14"/>
  <c r="K32" i="14"/>
  <c r="L32" i="14" s="1"/>
  <c r="J33" i="14"/>
  <c r="K33" i="14"/>
  <c r="L33" i="14" s="1"/>
  <c r="J34" i="14"/>
  <c r="K34" i="14" s="1"/>
  <c r="L34" i="14" s="1"/>
  <c r="I87" i="13"/>
  <c r="B64" i="13"/>
  <c r="C64" i="13"/>
  <c r="D64" i="13"/>
  <c r="E64" i="13"/>
  <c r="F64" i="13"/>
  <c r="G64" i="13"/>
  <c r="B65" i="13"/>
  <c r="C65" i="13"/>
  <c r="D65" i="13"/>
  <c r="E65" i="13"/>
  <c r="F65" i="13"/>
  <c r="G65" i="13"/>
  <c r="B66" i="13"/>
  <c r="C66" i="13"/>
  <c r="D66" i="13"/>
  <c r="E66" i="13"/>
  <c r="F66" i="13"/>
  <c r="G66" i="13"/>
  <c r="B67" i="13"/>
  <c r="C67" i="13"/>
  <c r="D67" i="13"/>
  <c r="E67" i="13"/>
  <c r="F67" i="13"/>
  <c r="G67" i="13"/>
  <c r="B68" i="13"/>
  <c r="C68" i="13"/>
  <c r="D68" i="13"/>
  <c r="E68" i="13"/>
  <c r="F68" i="13"/>
  <c r="G68" i="13"/>
  <c r="B69" i="13"/>
  <c r="C69" i="13"/>
  <c r="D69" i="13"/>
  <c r="E69" i="13"/>
  <c r="F69" i="13"/>
  <c r="G69" i="13"/>
  <c r="B70" i="13"/>
  <c r="C70" i="13"/>
  <c r="D70" i="13"/>
  <c r="E70" i="13"/>
  <c r="F70" i="13"/>
  <c r="G70" i="13"/>
  <c r="B71" i="13"/>
  <c r="C71" i="13"/>
  <c r="D71" i="13"/>
  <c r="E71" i="13"/>
  <c r="F71" i="13"/>
  <c r="G71" i="13"/>
  <c r="B72" i="13"/>
  <c r="C72" i="13"/>
  <c r="D72" i="13"/>
  <c r="E72" i="13"/>
  <c r="F72" i="13"/>
  <c r="G72" i="13"/>
  <c r="B73" i="13"/>
  <c r="C73" i="13"/>
  <c r="D73" i="13"/>
  <c r="E73" i="13"/>
  <c r="F73" i="13"/>
  <c r="G73" i="13"/>
  <c r="B74" i="13"/>
  <c r="C74" i="13"/>
  <c r="D74" i="13"/>
  <c r="E74" i="13"/>
  <c r="F74" i="13"/>
  <c r="G74" i="13"/>
  <c r="B75" i="13"/>
  <c r="C75" i="13"/>
  <c r="D75" i="13"/>
  <c r="E75" i="13"/>
  <c r="F75" i="13"/>
  <c r="G75" i="13"/>
  <c r="B76" i="13"/>
  <c r="C76" i="13"/>
  <c r="D76" i="13"/>
  <c r="E76" i="13"/>
  <c r="F76" i="13"/>
  <c r="G76" i="13"/>
  <c r="B77" i="13"/>
  <c r="C77" i="13"/>
  <c r="D77" i="13"/>
  <c r="E77" i="13"/>
  <c r="F77" i="13"/>
  <c r="G77" i="13"/>
  <c r="B78" i="13"/>
  <c r="C78" i="13"/>
  <c r="D78" i="13"/>
  <c r="E78" i="13"/>
  <c r="F78" i="13"/>
  <c r="G78" i="13"/>
  <c r="B79" i="13"/>
  <c r="C79" i="13"/>
  <c r="D79" i="13"/>
  <c r="E79" i="13"/>
  <c r="F79" i="13"/>
  <c r="G79" i="13"/>
  <c r="B80" i="13"/>
  <c r="C80" i="13"/>
  <c r="D80" i="13"/>
  <c r="E80" i="13"/>
  <c r="F80" i="13"/>
  <c r="G80" i="13"/>
  <c r="B81" i="13"/>
  <c r="C81" i="13"/>
  <c r="D81" i="13"/>
  <c r="E81" i="13"/>
  <c r="F81" i="13"/>
  <c r="G81" i="13"/>
  <c r="B82" i="13"/>
  <c r="C82" i="13"/>
  <c r="D82" i="13"/>
  <c r="E82" i="13"/>
  <c r="F82" i="13"/>
  <c r="G82" i="13"/>
  <c r="B83" i="13"/>
  <c r="C83" i="13"/>
  <c r="D83" i="13"/>
  <c r="E83" i="13"/>
  <c r="F83" i="13"/>
  <c r="G83" i="13"/>
  <c r="B84" i="13"/>
  <c r="C84" i="13"/>
  <c r="D84" i="13"/>
  <c r="E84" i="13"/>
  <c r="F84" i="13"/>
  <c r="G84" i="13"/>
  <c r="B85" i="13"/>
  <c r="C85" i="13"/>
  <c r="D85" i="13"/>
  <c r="E85" i="13"/>
  <c r="F85" i="13"/>
  <c r="G85" i="13"/>
  <c r="B86" i="13"/>
  <c r="C86" i="13"/>
  <c r="D86" i="13"/>
  <c r="E86" i="13"/>
  <c r="F86" i="13"/>
  <c r="G86" i="13"/>
  <c r="G63" i="13"/>
  <c r="F63" i="13"/>
  <c r="E63" i="13"/>
  <c r="D63" i="13"/>
  <c r="C63" i="13"/>
  <c r="B63" i="13"/>
  <c r="B41" i="13"/>
  <c r="C41" i="13"/>
  <c r="D41" i="13"/>
  <c r="E41" i="13"/>
  <c r="F41" i="13"/>
  <c r="G41" i="13"/>
  <c r="B42" i="13"/>
  <c r="C42" i="13"/>
  <c r="D42" i="13"/>
  <c r="E42" i="13"/>
  <c r="F42" i="13"/>
  <c r="G42" i="13"/>
  <c r="B43" i="13"/>
  <c r="C43" i="13"/>
  <c r="D43" i="13"/>
  <c r="E43" i="13"/>
  <c r="F43" i="13"/>
  <c r="G43" i="13"/>
  <c r="B44" i="13"/>
  <c r="C44" i="13"/>
  <c r="D44" i="13"/>
  <c r="E44" i="13"/>
  <c r="F44" i="13"/>
  <c r="G44" i="13"/>
  <c r="B45" i="13"/>
  <c r="C45" i="13"/>
  <c r="D45" i="13"/>
  <c r="E45" i="13"/>
  <c r="F45" i="13"/>
  <c r="G45" i="13"/>
  <c r="B46" i="13"/>
  <c r="C46" i="13"/>
  <c r="D46" i="13"/>
  <c r="E46" i="13"/>
  <c r="F46" i="13"/>
  <c r="G46" i="13"/>
  <c r="B47" i="13"/>
  <c r="C47" i="13"/>
  <c r="D47" i="13"/>
  <c r="E47" i="13"/>
  <c r="F47" i="13"/>
  <c r="G47" i="13"/>
  <c r="B48" i="13"/>
  <c r="C48" i="13"/>
  <c r="D48" i="13"/>
  <c r="E48" i="13"/>
  <c r="F48" i="13"/>
  <c r="G48" i="13"/>
  <c r="B49" i="13"/>
  <c r="C49" i="13"/>
  <c r="D49" i="13"/>
  <c r="E49" i="13"/>
  <c r="F49" i="13"/>
  <c r="G49" i="13"/>
  <c r="B50" i="13"/>
  <c r="C50" i="13"/>
  <c r="D50" i="13"/>
  <c r="E50" i="13"/>
  <c r="F50" i="13"/>
  <c r="G50" i="13"/>
  <c r="B51" i="13"/>
  <c r="C51" i="13"/>
  <c r="D51" i="13"/>
  <c r="E51" i="13"/>
  <c r="F51" i="13"/>
  <c r="G51" i="13"/>
  <c r="B52" i="13"/>
  <c r="C52" i="13"/>
  <c r="D52" i="13"/>
  <c r="E52" i="13"/>
  <c r="F52" i="13"/>
  <c r="G52" i="13"/>
  <c r="B53" i="13"/>
  <c r="C53" i="13"/>
  <c r="D53" i="13"/>
  <c r="E53" i="13"/>
  <c r="F53" i="13"/>
  <c r="G53" i="13"/>
  <c r="B54" i="13"/>
  <c r="C54" i="13"/>
  <c r="D54" i="13"/>
  <c r="E54" i="13"/>
  <c r="F54" i="13"/>
  <c r="G54" i="13"/>
  <c r="B55" i="13"/>
  <c r="C55" i="13"/>
  <c r="D55" i="13"/>
  <c r="E55" i="13"/>
  <c r="F55" i="13"/>
  <c r="G55" i="13"/>
  <c r="B56" i="13"/>
  <c r="C56" i="13"/>
  <c r="D56" i="13"/>
  <c r="E56" i="13"/>
  <c r="F56" i="13"/>
  <c r="G56" i="13"/>
  <c r="B57" i="13"/>
  <c r="C57" i="13"/>
  <c r="D57" i="13"/>
  <c r="E57" i="13"/>
  <c r="F57" i="13"/>
  <c r="G57" i="13"/>
  <c r="B58" i="13"/>
  <c r="C58" i="13"/>
  <c r="D58" i="13"/>
  <c r="E58" i="13"/>
  <c r="F58" i="13"/>
  <c r="G58" i="13"/>
  <c r="B59" i="13"/>
  <c r="C59" i="13"/>
  <c r="D59" i="13"/>
  <c r="E59" i="13"/>
  <c r="F59" i="13"/>
  <c r="G59" i="13"/>
  <c r="B60" i="13"/>
  <c r="C60" i="13"/>
  <c r="D60" i="13"/>
  <c r="E60" i="13"/>
  <c r="F60" i="13"/>
  <c r="G60" i="13"/>
  <c r="F40" i="13"/>
  <c r="F6" i="13"/>
  <c r="W18" i="14" l="1"/>
  <c r="H18" i="13" s="1"/>
  <c r="I18" i="13" s="1"/>
  <c r="W10" i="14"/>
  <c r="H10" i="13" s="1"/>
  <c r="I10" i="13" s="1"/>
  <c r="L18" i="14"/>
  <c r="W11" i="14"/>
  <c r="H11" i="13" s="1"/>
  <c r="I11" i="13" s="1"/>
  <c r="W25" i="14"/>
  <c r="H25" i="13" s="1"/>
  <c r="I25" i="13" s="1"/>
  <c r="X30" i="14"/>
  <c r="X25" i="14"/>
  <c r="AA25" i="14" s="1"/>
  <c r="L10" i="14"/>
  <c r="W30" i="14"/>
  <c r="H30" i="13" s="1"/>
  <c r="I30" i="13" s="1"/>
  <c r="X10" i="14"/>
  <c r="Y10" i="14" s="1"/>
  <c r="W32" i="14"/>
  <c r="H32" i="13" s="1"/>
  <c r="I32" i="13" s="1"/>
  <c r="X32" i="14"/>
  <c r="Q32" i="14"/>
  <c r="X22" i="14"/>
  <c r="L22" i="14"/>
  <c r="W22" i="14"/>
  <c r="H22" i="13" s="1"/>
  <c r="I22" i="13" s="1"/>
  <c r="W31" i="14"/>
  <c r="H31" i="13" s="1"/>
  <c r="I31" i="13" s="1"/>
  <c r="X31" i="14"/>
  <c r="L31" i="14"/>
  <c r="X21" i="14"/>
  <c r="L21" i="14"/>
  <c r="W21" i="14"/>
  <c r="H21" i="13" s="1"/>
  <c r="I21" i="13" s="1"/>
  <c r="L9" i="14"/>
  <c r="W9" i="14"/>
  <c r="H9" i="13" s="1"/>
  <c r="I9" i="13" s="1"/>
  <c r="X9" i="14"/>
  <c r="L35" i="14"/>
  <c r="W35" i="14"/>
  <c r="H35" i="13" s="1"/>
  <c r="I35" i="13" s="1"/>
  <c r="X35" i="14"/>
  <c r="L20" i="14"/>
  <c r="W20" i="14"/>
  <c r="W14" i="14"/>
  <c r="X14" i="14"/>
  <c r="L29" i="14"/>
  <c r="X29" i="14"/>
  <c r="W29" i="14"/>
  <c r="H29" i="13" s="1"/>
  <c r="I29" i="13" s="1"/>
  <c r="L7" i="14"/>
  <c r="W7" i="14"/>
  <c r="X7" i="14"/>
  <c r="W27" i="14"/>
  <c r="H27" i="13" s="1"/>
  <c r="I27" i="13" s="1"/>
  <c r="X27" i="14"/>
  <c r="L27" i="14"/>
  <c r="L28" i="14"/>
  <c r="W28" i="14"/>
  <c r="H28" i="13" s="1"/>
  <c r="I28" i="13" s="1"/>
  <c r="X28" i="14"/>
  <c r="Y28" i="14" s="1"/>
  <c r="L13" i="14"/>
  <c r="X13" i="14"/>
  <c r="X26" i="14"/>
  <c r="W17" i="14"/>
  <c r="H17" i="13" s="1"/>
  <c r="I17" i="13" s="1"/>
  <c r="X11" i="14"/>
  <c r="Y11" i="14" s="1"/>
  <c r="W15" i="14"/>
  <c r="W19" i="14"/>
  <c r="H19" i="13" s="1"/>
  <c r="I19" i="13" s="1"/>
  <c r="X19" i="14"/>
  <c r="Y19" i="14" s="1"/>
  <c r="X18" i="14"/>
  <c r="Y18" i="14" s="1"/>
  <c r="L24" i="14"/>
  <c r="W24" i="14"/>
  <c r="H24" i="13" s="1"/>
  <c r="I24" i="13" s="1"/>
  <c r="X24" i="14"/>
  <c r="W16" i="14"/>
  <c r="H16" i="13" s="1"/>
  <c r="I16" i="13" s="1"/>
  <c r="X16" i="14"/>
  <c r="W26" i="14"/>
  <c r="H26" i="13" s="1"/>
  <c r="I26" i="13" s="1"/>
  <c r="W13" i="14"/>
  <c r="H13" i="13" s="1"/>
  <c r="I13" i="13" s="1"/>
  <c r="L12" i="14"/>
  <c r="W12" i="14"/>
  <c r="H12" i="13" s="1"/>
  <c r="I12" i="13" s="1"/>
  <c r="X17" i="14"/>
  <c r="X12" i="14"/>
  <c r="X23" i="14"/>
  <c r="W23" i="14"/>
  <c r="H23" i="13" s="1"/>
  <c r="I23" i="13" s="1"/>
  <c r="X15" i="14"/>
  <c r="X33" i="14"/>
  <c r="W33" i="14"/>
  <c r="H33" i="13" s="1"/>
  <c r="I33" i="13" s="1"/>
  <c r="X34" i="14"/>
  <c r="X8" i="14"/>
  <c r="W34" i="14"/>
  <c r="H34" i="13" s="1"/>
  <c r="I34" i="13" s="1"/>
  <c r="W8" i="14"/>
  <c r="H8" i="13" s="1"/>
  <c r="I8" i="13" s="1"/>
  <c r="H54" i="13"/>
  <c r="I54" i="13" s="1"/>
  <c r="H44" i="13"/>
  <c r="I44" i="13" s="1"/>
  <c r="H48" i="13"/>
  <c r="I48" i="13" s="1"/>
  <c r="H55" i="13"/>
  <c r="I55" i="13" s="1"/>
  <c r="H47" i="13"/>
  <c r="I47" i="13" s="1"/>
  <c r="H41" i="13"/>
  <c r="I41" i="13" s="1"/>
  <c r="B6" i="13"/>
  <c r="C6" i="13"/>
  <c r="D6" i="13"/>
  <c r="E6" i="13"/>
  <c r="G6" i="13"/>
  <c r="B39" i="13"/>
  <c r="B40" i="13"/>
  <c r="C40" i="13"/>
  <c r="D40" i="13"/>
  <c r="E40" i="13"/>
  <c r="G40" i="13"/>
  <c r="B62" i="13"/>
  <c r="Y20" i="14" l="1"/>
  <c r="H20" i="13"/>
  <c r="I20" i="13" s="1"/>
  <c r="AA26" i="14"/>
  <c r="AA13" i="14"/>
  <c r="AA32" i="14"/>
  <c r="Y30" i="14"/>
  <c r="AA29" i="14"/>
  <c r="Z11" i="14"/>
  <c r="Y12" i="14"/>
  <c r="Y25" i="14"/>
  <c r="Z25" i="14"/>
  <c r="AA10" i="14"/>
  <c r="Z10" i="14"/>
  <c r="Y14" i="14"/>
  <c r="Y35" i="14"/>
  <c r="Y29" i="14"/>
  <c r="Y23" i="14"/>
  <c r="Z14" i="14"/>
  <c r="Z32" i="14"/>
  <c r="Z13" i="14"/>
  <c r="Z18" i="14"/>
  <c r="Z30" i="14"/>
  <c r="Z15" i="14"/>
  <c r="Y26" i="14"/>
  <c r="Y7" i="14"/>
  <c r="AA11" i="14"/>
  <c r="AA30" i="14"/>
  <c r="Z16" i="14"/>
  <c r="Y33" i="14"/>
  <c r="AA35" i="14"/>
  <c r="Z35" i="14"/>
  <c r="Z28" i="14"/>
  <c r="AA28" i="14"/>
  <c r="AA14" i="14"/>
  <c r="Y9" i="14"/>
  <c r="Z9" i="14"/>
  <c r="AA9" i="14"/>
  <c r="H56" i="13"/>
  <c r="I56" i="13" s="1"/>
  <c r="AA34" i="14"/>
  <c r="Z34" i="14"/>
  <c r="AA15" i="14"/>
  <c r="Y15" i="14"/>
  <c r="Z7" i="14"/>
  <c r="AA7" i="14"/>
  <c r="Y21" i="14"/>
  <c r="Z22" i="14"/>
  <c r="AA22" i="14"/>
  <c r="AA18" i="14"/>
  <c r="Y32" i="14"/>
  <c r="Y27" i="14"/>
  <c r="Z27" i="14"/>
  <c r="AA27" i="14"/>
  <c r="Z33" i="14"/>
  <c r="AA33" i="14"/>
  <c r="AA16" i="14"/>
  <c r="Z8" i="14"/>
  <c r="AA8" i="14"/>
  <c r="AA19" i="14"/>
  <c r="Z19" i="14"/>
  <c r="H46" i="13"/>
  <c r="I46" i="13" s="1"/>
  <c r="Y13" i="14"/>
  <c r="Z20" i="14"/>
  <c r="AA20" i="14"/>
  <c r="Z17" i="14"/>
  <c r="AA17" i="14"/>
  <c r="Z26" i="14"/>
  <c r="Y17" i="14"/>
  <c r="Y8" i="14"/>
  <c r="Z12" i="14"/>
  <c r="AA12" i="14"/>
  <c r="Y24" i="14"/>
  <c r="Z29" i="14"/>
  <c r="Y31" i="14"/>
  <c r="Y22" i="14"/>
  <c r="AA23" i="14"/>
  <c r="Z23" i="14"/>
  <c r="Z21" i="14"/>
  <c r="AA21" i="14"/>
  <c r="Y34" i="14"/>
  <c r="Y16" i="14"/>
  <c r="Z24" i="14"/>
  <c r="AA24" i="14"/>
  <c r="Z31" i="14"/>
  <c r="AA31" i="14"/>
  <c r="H43" i="13"/>
  <c r="I43" i="13" s="1"/>
  <c r="H51" i="13"/>
  <c r="I51" i="13" s="1"/>
  <c r="H59" i="13"/>
  <c r="I59" i="13" s="1"/>
  <c r="H57" i="13"/>
  <c r="I57" i="13" s="1"/>
  <c r="H58" i="13"/>
  <c r="I58" i="13" s="1"/>
  <c r="H60" i="13"/>
  <c r="I60" i="13" s="1"/>
  <c r="H49" i="13"/>
  <c r="I49" i="13" s="1"/>
  <c r="H53" i="13"/>
  <c r="I53" i="13" s="1"/>
  <c r="H50" i="13"/>
  <c r="I50" i="13" s="1"/>
  <c r="H42" i="13"/>
  <c r="I42" i="13" s="1"/>
  <c r="H52" i="13"/>
  <c r="I52" i="13" s="1"/>
  <c r="H45" i="13"/>
  <c r="I45" i="13" s="1"/>
  <c r="T6" i="14"/>
  <c r="U6" i="14" s="1"/>
  <c r="V6" i="14" s="1"/>
  <c r="O6" i="14"/>
  <c r="P6" i="14" s="1"/>
  <c r="Q6" i="14" s="1"/>
  <c r="J6" i="14"/>
  <c r="K6" i="14" s="1"/>
  <c r="L6" i="14" s="1"/>
  <c r="E3" i="14"/>
  <c r="C3" i="14"/>
  <c r="I4" i="13" l="1"/>
  <c r="X6" i="14"/>
  <c r="W6" i="14"/>
  <c r="H6" i="13" l="1"/>
  <c r="I6" i="13" s="1"/>
  <c r="AA6" i="14"/>
  <c r="Z6" i="14"/>
  <c r="H40" i="13"/>
  <c r="I40" i="13" s="1"/>
  <c r="Y6" i="14"/>
  <c r="I61" i="13" l="1"/>
  <c r="I38" i="13" l="1"/>
  <c r="I88" i="13" s="1"/>
</calcChain>
</file>

<file path=xl/sharedStrings.xml><?xml version="1.0" encoding="utf-8"?>
<sst xmlns="http://schemas.openxmlformats.org/spreadsheetml/2006/main" count="352" uniqueCount="189">
  <si>
    <t>CANTIDAD</t>
  </si>
  <si>
    <t>UNIDAD DE MEDIDA</t>
  </si>
  <si>
    <t>DATOS DE LAS PERSONAS Y/O EMPRESAS COTIZADORAS</t>
  </si>
  <si>
    <t>EMPRESA</t>
  </si>
  <si>
    <t>NIT</t>
  </si>
  <si>
    <t>NOMBRE DE QUIEN COTIZO</t>
  </si>
  <si>
    <t>FECHA EN QUE REMITE LA COTIZACIÓN</t>
  </si>
  <si>
    <t>DIRECCION</t>
  </si>
  <si>
    <t>TELEFONO</t>
  </si>
  <si>
    <t>COTIZACIÓN 1</t>
  </si>
  <si>
    <t>COTIZACIÓN 2</t>
  </si>
  <si>
    <t>COTIZACIÓN 3</t>
  </si>
  <si>
    <t>PROYECTO</t>
  </si>
  <si>
    <t>OBJETO</t>
  </si>
  <si>
    <t>ITEM</t>
  </si>
  <si>
    <t>PERFIL / ELEMENTO / SERVICIO</t>
  </si>
  <si>
    <t>DESCRIPCIÓN TÉCNICA</t>
  </si>
  <si>
    <t xml:space="preserve">PERIODO </t>
  </si>
  <si>
    <t>EMPRESAS</t>
  </si>
  <si>
    <t>VALOR UNITARIO SIN IVA</t>
  </si>
  <si>
    <t>IVA</t>
  </si>
  <si>
    <t>VALOR UNITARIO CON IVA</t>
  </si>
  <si>
    <t>VALOR TOTAL</t>
  </si>
  <si>
    <t>PROMEDIO</t>
  </si>
  <si>
    <t>DESVIACIÓN ESTANDAR</t>
  </si>
  <si>
    <t>COHEFICIENTE DE VARIACIÓN</t>
  </si>
  <si>
    <t xml:space="preserve">VALOR MAXIMO </t>
  </si>
  <si>
    <t>VALOR MINIMO</t>
  </si>
  <si>
    <t>PRESUPUESTO OFICIAL</t>
  </si>
  <si>
    <t>VALOR UNITARIO TOTAL</t>
  </si>
  <si>
    <t>SUB TOTAL RECURSO HUMANO</t>
  </si>
  <si>
    <t>TOTAL PRESUPUESTO OFICIAL</t>
  </si>
  <si>
    <t>CORREO ELECTRONICO</t>
  </si>
  <si>
    <t>MODO DE RECEPCION Y/O RECOPILACION</t>
  </si>
  <si>
    <t>ESTRUCTURA DE COSTOS</t>
  </si>
  <si>
    <t>ALQUILER Y/O SUMINISTROS Y/O ACTIVIDADES</t>
  </si>
  <si>
    <t>901671385-7</t>
  </si>
  <si>
    <t>CALLE 34 B SUR 3 A 41</t>
  </si>
  <si>
    <t>SUBTOTAL DE ALIMENTOS</t>
  </si>
  <si>
    <t>SUBTOTAL ALQUILER Y/O SUMINISTROS Y/O ACTIVIDADES</t>
  </si>
  <si>
    <t xml:space="preserve">CANTIDAD </t>
  </si>
  <si>
    <t>SUBTOTAL POP PUBLICIDAD</t>
  </si>
  <si>
    <r>
      <rPr>
        <b/>
        <sz val="18"/>
        <color theme="1"/>
        <rFont val="Garamond"/>
        <family val="1"/>
      </rPr>
      <t xml:space="preserve">Nota: </t>
    </r>
    <r>
      <rPr>
        <sz val="18"/>
        <color theme="1"/>
        <rFont val="Garamond"/>
        <family val="1"/>
      </rPr>
      <t>El oferente y, en su momento, el contratista deberán contemplar en su oferta económica todas las tasas, impuestos y contribuciones aplicables, conforme a la normativa legal vigente.</t>
    </r>
  </si>
  <si>
    <t>Servicio de Streming</t>
  </si>
  <si>
    <t xml:space="preserve">Transmisión Streaming para redes sociales en High Definition a 3 cámaras (debe incluir el internet para su funcionamiento) y posterior grabación.
 Debe incluir el internet para conexión ante una eventualidad Incluye cableado necesario, así como extensiones. Jornada de 8 horas. </t>
  </si>
  <si>
    <t>Estación de café</t>
  </si>
  <si>
    <t>Servicio de cafetería (tinto, aromática y agua):  Operario + presentación mesa + vasos de cartón bebida caliente 4 oz + mezclador+ azúcar + crema para café). Duración del evento. Transporte incluido para 100 personas</t>
  </si>
  <si>
    <t>Interprete de señas</t>
  </si>
  <si>
    <t>Prestación se servicios de interpretación de señas (2 interpretes por jornada) (Certificado de experiencia en eventos con población en condición de discapacidad auditiva, mínimo un (1) año, para lo cual el ejecutor certificará su idoneidad. Jornada de tres (3) horas. (por norma de salud ocupacional un intérprete en periodos de más de una hora debe ser relevado cada 20- 30 minutos durante el servicio)</t>
  </si>
  <si>
    <t>Transporte</t>
  </si>
  <si>
    <t>Alquiler de un bus con capacidad de 40 pasajeros, capacidad de carga en bodega, en perfectas condiciones técnicas con documentación completamente al día Modelo Mínimo 2016 (SOAT, Revisión Técnico- Mecánica, Tarjeta de Propiedad, Copia de revisión de ultimo Mantenimiento) para transporte, con recorrido dentro de la localidad de Tunjuelito durante 8 horas</t>
  </si>
  <si>
    <t>Micrófono Inalámbrico Tipo diadema</t>
  </si>
  <si>
    <t>Alquiler de Sistema de Micrófono inalámbrico tipo diadema
 Micrófono profesional: el micrófono inalámbrico es compatible con amplificadores de voz, dispositivos multimedia, altavoces con conector de entrada de micrófono.</t>
  </si>
  <si>
    <t>Juego de Micrófonos Inalámbrico</t>
  </si>
  <si>
    <t>Alquiler de set de micrófonos inalámbricos 2 micrófonos inalámbricos profesionales
 Con batería completamente cargada y repuesto Jornada de 8 horas</t>
  </si>
  <si>
    <t>Pendón vertical de tamaño 90x140cm</t>
  </si>
  <si>
    <t>Pendón vertical: impresión en Lona Banner policromía 13 onzas impreso a full color tamaño de 0,90x1,40m con estructura en araña (diseño estregado por el área de prensa de la Alcaldía Local)</t>
  </si>
  <si>
    <t>Hidratación</t>
  </si>
  <si>
    <t>Pack de 24 botellas de agua por 300 Ml c/u</t>
  </si>
  <si>
    <t>Refrigerio Tipo 4</t>
  </si>
  <si>
    <t>Un crepe de jamón y queso con sour cream o crepe mixto de carne y pollo, bebida en caja de 200 ml, fruta de temporada, postre, cubiertos y servilleta. empaque caja plástica transparente.</t>
  </si>
  <si>
    <t>Mezclador Mix de 8 canales</t>
  </si>
  <si>
    <t>Alquiler Mix12FX Mezclador compacto de 8 canales con efectos alto rendimiento probado y un rendimiento de bajo ruido 4 entradas de micrófono / línea con calidad de audio de nivel de estudio Voltaje máx. de entrada 3.09 v Aproximadamente Alimentación: AC 110-127V 60 Hz Digital: Bluetooth/USB (24Bits sigma delta) Rango dinámico: Consola (+10dB a +60dB) / line (+10dB a +40dB) Relación s/n: 112dB a +22dB de ganancia de entrada</t>
  </si>
  <si>
    <t>Plegable</t>
  </si>
  <si>
    <t>Suministro e impresión de plegable elaborado en papel propalcote de 150 gramos impreso a full color por ambas caras (4x4 tintas). El producto debe contar con dos o tres cuerpos (tríptico),  tamaño carta abierto (21.5 cm x 28 cm) con acabados de corte y grafado de precisión para facilitar el doblez sin que se quiebre la fibra del papel o la tinta. El diseño debe garantizar alta resolución de imagen y fidelidad de color, asegurando una superficie lisa y resistente para la divulgación de la información institucional.</t>
  </si>
  <si>
    <t>Folleto</t>
  </si>
  <si>
    <t>Elaborado en papel propalcote de 150g, con un tamaño extendido que permita la distribución de doce (12) caras de información mediante la aplicación de tres (3) pliegues técnicos (combinación de doblez vertical y horizontal o tipo acordeón doble según diseño). La impresión se realizará a full color en policromía por ambas caras (4x4 tintas) con acabado en barniz sobreimpreso para proteger la pieza</t>
  </si>
  <si>
    <t>Planta de recordatorio</t>
  </si>
  <si>
    <t>Suministro de planta viva tipo suculenta o mini cactus en variedades surtidas, de alta durabilidad y fácil mantenimiento, sembrada en maceta de cerámica blanca o barro tipo exportación con diámetro entre 5 cm y 7 cm. La superficie del sustrato deberá estar cubierta con piedra decorativa blanca o gravilla fina para mejorar la presentación. La planta deberá entregarse en buen estado fitosanitario, hidratada y libre de plagas. Cada maceta deberá incluir sticker circular en vinilo mate resistente a la humedad, impreso en alta resolución, con el eslogan institucional y la identidad gráfica del Fondo de Desarrollo Local de Tunjuelito, aplicado de forma centrada y sin imperfecciones.</t>
  </si>
  <si>
    <t>Tote bag</t>
  </si>
  <si>
    <t>Tote bag en tela reutilizable (no plástico), tipo lona o algodón, gramaje 180–240 g, medidas aproximadas 35 cm ancho x 40 cm alto (±5 cm), con asas de 60 cm reforzadas para soportar peso moderado. Costuras uniformes y sin defectos visibles. Incluye impresión del diseño institucional mediante serigrafía o estampado textil de alta calidad, centrado y proporcional, garantizando durabilidad y resistencia al uso y lavado.</t>
  </si>
  <si>
    <t>Logísticos</t>
  </si>
  <si>
    <t>Logísticos para inscripción, acompañamiento y agenda. Estudios de educación básicos o titulo bachiller, con experiencia en mínimo en montaje y acompañamiento de un evento.</t>
  </si>
  <si>
    <t>Ambulancia</t>
  </si>
  <si>
    <t>Ambulancia MEC con paramédico disponible (5 horas)</t>
  </si>
  <si>
    <t>Alquiler Sofa</t>
  </si>
  <si>
    <t>Alquiler de sofá para auditorio: Suministro de sofá modular o individual con capacidad mínima para 2 personas por módulo, tapizado en material resistente y fácil de limpiar, con estructura firme, respaldo y cojines que garanticen comodidad durante sesiones prolongadas. Incluye transporte hasta el lugar del auditorio, entrega, montaje y desmontaje al finalizar el evento. El mobiliario deberá estar en óptimas condiciones, limpio y sin desperfectos visibles.</t>
  </si>
  <si>
    <t>sonido pequeño</t>
  </si>
  <si>
    <t>ALQUILER DE FULL SONIDO: CONSOLA
 INTEGRADA ,1 PC, 2 MICRÓFONOS
 INALÁMBRICOS/ ALÁMBRICOS, SONIDO 4
 CABINAS ACTIVAS, 2 SUB ACTIVO 2 MONITORES
 ACTIVOS, AUDÍFONOS</t>
  </si>
  <si>
    <t>sonido mediano</t>
  </si>
  <si>
    <t>ALQUILER SONIDO LINE ARRAY MONTADO EN
 ESTAQUIN COMPUESTO DE:(1) CONSOLA DE 32
 CANALES DIGITAL, (1) RACK DE AMPLIFICADOR
 ES 12000 VATIOS, (6) MEDIOS ALTOS DE 1500
 VATIOSC/U, (4) SUB BAJOS DE 2000VATIOSC/U,
 (6) MONITORES DE PISO 2 SI DE FILLA 3 VIAS,( 1)
 KIT MICROFONOS DE
 BATERIA,(24)MICROFONOS, (1) UNIDAD DE CD
 CON USB</t>
  </si>
  <si>
    <t>Refrigerio Tipo 1</t>
  </si>
  <si>
    <t>Un sólido: un sándwich de jamón y queso, jugo o avena en caja, fruta (manzana, pera, durazno o mandarina) y dulce de chocolate. que cumpla con las normas de bioseguridad - empacado. entregado
 en lugar de evento</t>
  </si>
  <si>
    <t>Refrigerio Tipo 2</t>
  </si>
  <si>
    <t>Un sólido: un pastel de pollo o un pastel gloria, jugo o avena en caja, fruta(manzana, pera, durazno, banano, mandarina, o ciruela) y dulce de chocolate. que cumpla con las normas de bioseguridad - empacado</t>
  </si>
  <si>
    <t>Refrigerio Tipo 3</t>
  </si>
  <si>
    <t xml:space="preserve">Un sándwich de 300 grs de pollo o atún,
 pan especial, queso, tomate, lechuga (empacado en papel vinipel), jugo o avena en caja de 200 ml, fruta de temporada y golosina. todo empacado en bolsa depapel
 </t>
  </si>
  <si>
    <t>Pantalla</t>
  </si>
  <si>
    <t>Alquiler de 1 Pantalla led indoor de 4 x 3 metros centralCon Función de ajuste para la unión entre paneles Módulo magnético, ángulo de visión: 120° / 120°
 Incluye estructura para su montaje y cableado y extensión para su uso.
 Incluye montaje y desmontaje (Una Jornada 8 horas)</t>
  </si>
  <si>
    <t>Luz Led Fija</t>
  </si>
  <si>
    <t>Cabeza movil
 Efecto de iluminación de escenario
 Led: 60w o superior
 Rueda de Color: 7 colores + abierto, efecto de flujo arcoíris
 Inclinación de movimiento: 180 grados, se puede controlar la velocidad.
 Con controlador para programación y manejo de las luces.
 Alquiler por Jornada (8 horas)</t>
  </si>
  <si>
    <t>Cámaras</t>
  </si>
  <si>
    <t>Alquiler cámara digital sin espejo de la línea  alpha, diseñada específicamente para producción de contenido audiovisual profesional, con enfoque en vlogging, entrevistas, cobertura de eventos y capturas en movimiento. (sensor aps-c cmos exmor de 24,2 megapíxeles efectivos). formato de grabación: 4k (uhd 3840 × 2160) a 30 fps / full hd (1920 × 1080) hasta 120 fps.</t>
  </si>
  <si>
    <t>Plan de contingencia</t>
  </si>
  <si>
    <t>Documento y gestión, Plan de contingencia para espacios abiertos, con Visita de Bomberos, Puesto de primeros auxilios con ambulancia medicalizada, acompañamiento Policía, defensa civil, una (1) brigada contra incendio con uniforme, distintivos y equipos de comunicación. Con aprobación y trámite ante el IDIGER y la plataforma SUGA.</t>
  </si>
  <si>
    <t>Lámparas para evento</t>
  </si>
  <si>
    <t>Panel de luz led - Panel Luz Led ProLED 800 - Trípode altura máxima 2 metros - 2 Baterías recargables de 4400Mah - Adaptador a punto Eléctrico - Cargador Batería</t>
  </si>
  <si>
    <t>Kit para Micrófonos Base de Mesa</t>
  </si>
  <si>
    <t>Kit para Micrófonos Base de Mesa +Base Trípode + Abrazadera Piaña de Pinza Y Universal Base en Metal de Mesa Para Micrófono Altura 20Cms topes en caucho para evitar la vibración Base Trípode Plegable en Metal Color Plateado, se puede ajustar la altura desde 90cms hasta 140cms, topes en caucho para evitar la vibración, tornillo de presión y seguro anti deslizante del poste central Abrazadera Piaña de Pinza Abrazadera Piaña Universal</t>
  </si>
  <si>
    <t>Presentación musical</t>
  </si>
  <si>
    <t>Presentación musical, con minimo 4 musicos, preferencia de género orquesta bailable (o de acuerdo con el género que solicite el Fondo de Desarrollo Local). Los artistas dispondrán de instrumentos propios para realizar la presentación</t>
  </si>
  <si>
    <t>Medios comunitarios</t>
  </si>
  <si>
    <t xml:space="preserve">COMUNITARIOS LOCALES QUE INCLUYE. 
1.	Publicación tipo Banner, en página web de medios comunitarios, en la parte superior para convocatoria rendición de cuentas
 2.	Un vídeo entre 30 a 60 segundos, promocional de la rendición de Cuentas, acompañamiento y elaboración de un informe visual de 180 segundos, apoyo con flayer en dos redes sociales. 
3.	Grabación de cuña radial de 30 segundos para difusión de convocatoria.
 4.	Emisión de 20 cuñas radiales, invitando a la rendición de cuentas 
5.	Un banner lateral de 150x50 px con link de ingreso al informe del rendimiento de cuentas x 7 días, en página web de medios comunitarios de la localidad. 
6.	Cubrimiento en pleno de medios comunitarios, durante la rendición de cuentas, para elaborar nota final </t>
  </si>
  <si>
    <t>Jornada</t>
  </si>
  <si>
    <t>Unidad</t>
  </si>
  <si>
    <t>JULY KATHERINE RINCON CASTELLANOS</t>
  </si>
  <si>
    <t>PANTOGLOT</t>
  </si>
  <si>
    <t>ATMEDIOS</t>
  </si>
  <si>
    <t>MECHAA</t>
  </si>
  <si>
    <t>EL CAFETAL</t>
  </si>
  <si>
    <t>RADIOSUR 106,4</t>
  </si>
  <si>
    <t>MAQUINAS, EVENTOS Y ELEMENTOS SAS</t>
  </si>
  <si>
    <t>VINTO BY MEJIA RAMIREZ</t>
  </si>
  <si>
    <t>GRUPO AVALER SAS</t>
  </si>
  <si>
    <t>901326452-4</t>
  </si>
  <si>
    <t>JOSE JOAQUIN DOMINGUEZ</t>
  </si>
  <si>
    <t>diagnosticoysolucionesas@gmail.com</t>
  </si>
  <si>
    <t>CALLE 102 # 70 - 41</t>
  </si>
  <si>
    <t>director.financiero@grupoavaler.com</t>
  </si>
  <si>
    <t>MACHPRINT SAS,</t>
  </si>
  <si>
    <t>1047449197-2</t>
  </si>
  <si>
    <t>admin@experienciavinto.com</t>
  </si>
  <si>
    <t>CRA 86 # 17 V96</t>
  </si>
  <si>
    <t>MACHPRINT SAS</t>
  </si>
  <si>
    <t>machprint.contacto@gmail.com</t>
  </si>
  <si>
    <t>DIANA CAROLINA BAUTISTA</t>
  </si>
  <si>
    <t>901611503-</t>
  </si>
  <si>
    <t>CALLE 70 #51-43 LC 102</t>
  </si>
  <si>
    <t>THERON EVENTOS</t>
  </si>
  <si>
    <t>Davinci.suspes@gmail.com</t>
  </si>
  <si>
    <t>1022922003-9</t>
  </si>
  <si>
    <t>CARRERA 4 I N 88   39 SUR</t>
  </si>
  <si>
    <t>1030565218-3</t>
  </si>
  <si>
    <t>interpretels@hotmail.com</t>
  </si>
  <si>
    <t>CRUZ ROJA COLOMBIANA</t>
  </si>
  <si>
    <t>860070301-1</t>
  </si>
  <si>
    <t>CARRERA 23 # 73-19</t>
  </si>
  <si>
    <t>info@cruzrojabogota.org.co</t>
  </si>
  <si>
    <t xml:space="preserve"> 901490071-2</t>
  </si>
  <si>
    <t>comercial@elcafetal.com.co</t>
  </si>
  <si>
    <t>CARRERA 36 23 76 LC 1</t>
  </si>
  <si>
    <t>Jbossa@atmedio.com</t>
  </si>
  <si>
    <t>CALLE 87 #21-57</t>
  </si>
  <si>
    <t>830109381-2</t>
  </si>
  <si>
    <t>900192835-0</t>
  </si>
  <si>
    <t>CALLE 60A # 5-54 Oficina 202</t>
  </si>
  <si>
    <t>CL 59 SUR #64   15</t>
  </si>
  <si>
    <t>310 8168748</t>
  </si>
  <si>
    <t>Burgos mondragonsosaoscar@gmail.com</t>
  </si>
  <si>
    <t>MR STAMP / DANIEL BARRERA</t>
  </si>
  <si>
    <t>MR STAMP/DANIEL BARRERA</t>
  </si>
  <si>
    <t>1032357516-9</t>
  </si>
  <si>
    <t>danielbarrera4130@yahoo.com</t>
  </si>
  <si>
    <t>CARRERA 8f # 161A # 24</t>
  </si>
  <si>
    <t>TOURIS TRANSPORT</t>
  </si>
  <si>
    <t>1013657848-7</t>
  </si>
  <si>
    <t>cotizaciones@touristransportcolombia.com</t>
  </si>
  <si>
    <t>CALLE 41SUR #6B 21</t>
  </si>
  <si>
    <t>ALIANZA ARTE Y VANGUARDIA</t>
  </si>
  <si>
    <t>MUSICOS BACATÁ</t>
  </si>
  <si>
    <t>DAP LOGISTICA Y EVENTOS SAS</t>
  </si>
  <si>
    <t>360 PUBLICIDAD</t>
  </si>
  <si>
    <t>1010210769-3</t>
  </si>
  <si>
    <t>360publicidadprint@gmail.com</t>
  </si>
  <si>
    <t>CARRERA 18 #140 - 26</t>
  </si>
  <si>
    <t>daplogisticayeventos@gmail.com</t>
  </si>
  <si>
    <t>901774581-7</t>
  </si>
  <si>
    <t>DG 86 A NO. 101 40 TO 2 AP 601</t>
  </si>
  <si>
    <t>ALIANZA ARTE Y VANGUARRDIA SAS</t>
  </si>
  <si>
    <t>901968367-0</t>
  </si>
  <si>
    <t>musicosbacata@gmail.com</t>
  </si>
  <si>
    <t xml:space="preserve">alianzaarteyvanguardia@gmail.com
</t>
  </si>
  <si>
    <t>CL 32 BIS A NO. 13 32</t>
  </si>
  <si>
    <t>CALLE 69 #14-17</t>
  </si>
  <si>
    <t>TOURIST TRANSPORT</t>
  </si>
  <si>
    <t>EVENTOS GOURMET EXPRESS</t>
  </si>
  <si>
    <t>901596225-6</t>
  </si>
  <si>
    <t>Eentosgourmetexpressadv@gmail.com</t>
  </si>
  <si>
    <t>THUNDER LICHT SAS</t>
  </si>
  <si>
    <t>THUNDER LIGHT SAS</t>
  </si>
  <si>
    <t>CARRERA 109 #140 - 21</t>
  </si>
  <si>
    <t>CARRERA 6 # 14 - 74 of</t>
  </si>
  <si>
    <t>comercial@grupothunder.com</t>
  </si>
  <si>
    <t>900442171-2</t>
  </si>
  <si>
    <t>GIFFI TIENDA DE REGALOS PERSONALIZADOS</t>
  </si>
  <si>
    <t>servicio@gifii.co</t>
  </si>
  <si>
    <t>CRA. 27 NO 9-45 CC VISUAL FACTORY L - 315</t>
  </si>
  <si>
    <t xml:space="preserve">316 269 7078 </t>
  </si>
  <si>
    <t>79855817-7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</si>
</sst>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 #,##0.00\ &quot;€&quot;_-;\-* #,##0.00\ &quot;€&quot;_-;_-* &quot;-&quot;??\ &quot;€&quot;_-;_-@_-"/>
    <numFmt numFmtId="165" formatCode="_-&quot;$&quot;\ * #,##0_-;\-&quot;$&quot;\ * #,##0_-;_-&quot;$&quot;\ * &quot;-&quot;??_-;_-@_-"/>
    <numFmt numFmtId="166" formatCode="_-[$$-240A]\ * #,##0_-;\-[$$-240A]\ * #,##0_-;_-[$$-240A]\ * &quot;-&quot;??_-;_-@_-"/>
  </numFmts>
  <fonts count="27" x14ac:knownFonts="1">
    <font>
      <sz val="11"/>
      <color theme="1"/>
      <name val="Calibri"/>
      <family val="2"/>
      <scheme val="minor"/>
    </font>
    <font>
      <sz val="11"/>
      <color theme="1"/>
      <name val="Calibri"/>
      <family val="2"/>
      <scheme val="minor"/>
    </font>
    <font>
      <u/>
      <sz val="11"/>
      <color theme="10"/>
      <name val="Calibri"/>
      <family val="2"/>
      <scheme val="minor"/>
    </font>
    <font>
      <sz val="12"/>
      <color theme="1"/>
      <name val="Garamond"/>
      <family val="1"/>
    </font>
    <font>
      <sz val="12"/>
      <color rgb="FF000000"/>
      <name val="Garamond"/>
      <family val="1"/>
    </font>
    <font>
      <sz val="11"/>
      <color theme="1"/>
      <name val="Garamond"/>
      <family val="1"/>
    </font>
    <font>
      <b/>
      <sz val="11"/>
      <color theme="1"/>
      <name val="Garamond"/>
      <family val="1"/>
    </font>
    <font>
      <b/>
      <sz val="10"/>
      <name val="Garamond"/>
      <family val="1"/>
    </font>
    <font>
      <b/>
      <sz val="11"/>
      <color theme="0"/>
      <name val="Garamond"/>
      <family val="1"/>
    </font>
    <font>
      <sz val="11"/>
      <color theme="1"/>
      <name val="Calibri"/>
      <family val="2"/>
    </font>
    <font>
      <sz val="10"/>
      <name val="Arial"/>
      <family val="2"/>
    </font>
    <font>
      <u/>
      <sz val="11"/>
      <color theme="10"/>
      <name val="Calibri"/>
      <family val="2"/>
    </font>
    <font>
      <sz val="10"/>
      <color rgb="FF000000"/>
      <name val="Calibri"/>
      <family val="2"/>
      <scheme val="minor"/>
    </font>
    <font>
      <b/>
      <sz val="9"/>
      <color theme="0"/>
      <name val="Garamond"/>
      <family val="1"/>
    </font>
    <font>
      <b/>
      <sz val="22"/>
      <color theme="0"/>
      <name val="Garamond"/>
      <family val="1"/>
    </font>
    <font>
      <b/>
      <sz val="28"/>
      <color theme="0"/>
      <name val="Garamond"/>
      <family val="1"/>
    </font>
    <font>
      <b/>
      <sz val="12"/>
      <color theme="0"/>
      <name val="Garamond"/>
      <family val="1"/>
    </font>
    <font>
      <b/>
      <sz val="12"/>
      <color theme="1"/>
      <name val="Garamond"/>
      <family val="1"/>
    </font>
    <font>
      <sz val="9"/>
      <color theme="1"/>
      <name val="Garamond"/>
      <family val="1"/>
    </font>
    <font>
      <sz val="9"/>
      <name val="Garamond"/>
      <family val="1"/>
    </font>
    <font>
      <b/>
      <sz val="20"/>
      <name val="Garamond"/>
      <family val="1"/>
    </font>
    <font>
      <sz val="18"/>
      <color theme="1"/>
      <name val="Garamond"/>
      <family val="1"/>
    </font>
    <font>
      <b/>
      <sz val="18"/>
      <color theme="1"/>
      <name val="Garamond"/>
      <family val="1"/>
    </font>
    <font>
      <b/>
      <sz val="11"/>
      <color rgb="FFFF0000"/>
      <name val="Garamond"/>
      <family val="1"/>
    </font>
    <font>
      <sz val="11"/>
      <color rgb="FF000000"/>
      <name val="Garamond"/>
      <family val="1"/>
    </font>
    <font>
      <sz val="10"/>
      <color theme="1"/>
      <name val="Garamond"/>
      <family val="1"/>
    </font>
    <font>
      <sz val="11"/>
      <color rgb="FF000000"/>
      <name val="Calibri"/>
      <family val="2"/>
      <scheme val="minor"/>
    </font>
  </fonts>
  <fills count="9">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rgb="FF002060"/>
        <bgColor indexed="64"/>
      </patternFill>
    </fill>
    <fill>
      <patternFill patternType="solid">
        <fgColor rgb="FF0070C0"/>
        <bgColor indexed="64"/>
      </patternFill>
    </fill>
    <fill>
      <patternFill patternType="solid">
        <fgColor theme="0"/>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16">
    <xf numFmtId="0" fontId="0" fillId="0" borderId="0"/>
    <xf numFmtId="164" fontId="1" fillId="0" borderId="0" applyFon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9" fillId="0" borderId="0"/>
    <xf numFmtId="0" fontId="10" fillId="0" borderId="0"/>
    <xf numFmtId="0" fontId="11" fillId="0" borderId="0" applyNumberFormat="0" applyFill="0" applyBorder="0" applyAlignment="0" applyProtection="0"/>
    <xf numFmtId="0" fontId="1" fillId="0" borderId="0"/>
    <xf numFmtId="0" fontId="2" fillId="0" borderId="0" applyNumberFormat="0" applyFill="0" applyBorder="0" applyAlignment="0" applyProtection="0"/>
    <xf numFmtId="43" fontId="1" fillId="0" borderId="0" applyFont="0" applyFill="0" applyBorder="0" applyAlignment="0" applyProtection="0"/>
    <xf numFmtId="0" fontId="1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cellStyleXfs>
  <cellXfs count="143">
    <xf numFmtId="0" fontId="0" fillId="0" borderId="0" xfId="0"/>
    <xf numFmtId="0" fontId="5" fillId="0" borderId="0" xfId="0" applyFont="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13" fillId="7" borderId="1" xfId="0" applyFont="1" applyFill="1" applyBorder="1" applyAlignment="1">
      <alignment horizontal="center" vertical="center" wrapText="1"/>
    </xf>
    <xf numFmtId="0" fontId="8" fillId="7" borderId="12" xfId="0" applyFont="1" applyFill="1" applyBorder="1" applyAlignment="1">
      <alignment horizontal="center" vertical="center" wrapText="1"/>
    </xf>
    <xf numFmtId="165" fontId="8" fillId="7" borderId="12" xfId="3" applyNumberFormat="1" applyFont="1" applyFill="1" applyBorder="1" applyAlignment="1">
      <alignment horizontal="center" vertical="center" wrapText="1"/>
    </xf>
    <xf numFmtId="0" fontId="5" fillId="0" borderId="0" xfId="0" applyFont="1" applyProtection="1">
      <protection hidden="1"/>
    </xf>
    <xf numFmtId="0" fontId="5" fillId="0" borderId="0" xfId="0" applyFont="1" applyAlignment="1" applyProtection="1">
      <alignment horizontal="center"/>
      <protection hidden="1"/>
    </xf>
    <xf numFmtId="0" fontId="5" fillId="0" borderId="0" xfId="0" applyFont="1" applyAlignment="1" applyProtection="1">
      <alignment horizontal="center" vertical="center" wrapText="1"/>
      <protection hidden="1"/>
    </xf>
    <xf numFmtId="166" fontId="5" fillId="0" borderId="0" xfId="3" applyNumberFormat="1" applyFont="1" applyProtection="1">
      <protection hidden="1"/>
    </xf>
    <xf numFmtId="1" fontId="3" fillId="0" borderId="33" xfId="0" applyNumberFormat="1" applyFont="1" applyBorder="1" applyAlignment="1" applyProtection="1">
      <alignment horizontal="center" vertical="center" wrapText="1"/>
      <protection locked="0" hidden="1"/>
    </xf>
    <xf numFmtId="0" fontId="3" fillId="2" borderId="33" xfId="0" applyFont="1" applyFill="1" applyBorder="1" applyAlignment="1" applyProtection="1">
      <alignment horizontal="center" vertical="center" wrapText="1"/>
      <protection locked="0" hidden="1"/>
    </xf>
    <xf numFmtId="0" fontId="18" fillId="0" borderId="1" xfId="0" applyFont="1" applyBorder="1" applyAlignment="1">
      <alignment horizontal="center" vertical="center" wrapText="1"/>
    </xf>
    <xf numFmtId="14" fontId="18" fillId="0" borderId="1" xfId="0" applyNumberFormat="1" applyFont="1" applyBorder="1" applyAlignment="1">
      <alignment horizontal="center" vertical="center" wrapText="1"/>
    </xf>
    <xf numFmtId="0" fontId="2" fillId="0" borderId="1" xfId="13" applyFill="1" applyBorder="1" applyAlignment="1">
      <alignment horizontal="center" vertical="center" wrapText="1"/>
    </xf>
    <xf numFmtId="0" fontId="19" fillId="0" borderId="25" xfId="0" applyFont="1" applyBorder="1" applyAlignment="1">
      <alignment horizontal="center" vertical="center" wrapText="1"/>
    </xf>
    <xf numFmtId="0" fontId="2" fillId="0" borderId="1" xfId="15" applyFill="1" applyBorder="1" applyAlignment="1">
      <alignment horizontal="center" vertical="center" wrapText="1"/>
    </xf>
    <xf numFmtId="166" fontId="8" fillId="7" borderId="12" xfId="3" applyNumberFormat="1" applyFont="1" applyFill="1" applyBorder="1" applyAlignment="1">
      <alignment horizontal="center" vertical="center" wrapText="1"/>
    </xf>
    <xf numFmtId="166" fontId="5" fillId="0" borderId="9" xfId="3" applyNumberFormat="1" applyFont="1" applyBorder="1" applyAlignment="1">
      <alignment horizontal="center" vertical="center"/>
    </xf>
    <xf numFmtId="166" fontId="5" fillId="0" borderId="1" xfId="3" applyNumberFormat="1" applyFont="1" applyBorder="1" applyAlignment="1">
      <alignment horizontal="center" vertical="center"/>
    </xf>
    <xf numFmtId="166" fontId="5" fillId="0" borderId="31" xfId="3" applyNumberFormat="1" applyFont="1" applyBorder="1" applyAlignment="1">
      <alignment horizontal="center" vertical="center"/>
    </xf>
    <xf numFmtId="166" fontId="5" fillId="0" borderId="0" xfId="3" applyNumberFormat="1" applyFont="1" applyAlignment="1">
      <alignment horizontal="center" vertical="center"/>
    </xf>
    <xf numFmtId="0" fontId="20" fillId="3" borderId="12" xfId="0" applyFont="1" applyFill="1" applyBorder="1" applyAlignment="1" applyProtection="1">
      <alignment horizontal="center" vertical="center" wrapText="1"/>
      <protection hidden="1"/>
    </xf>
    <xf numFmtId="0" fontId="16" fillId="7" borderId="26" xfId="0" applyFont="1" applyFill="1" applyBorder="1" applyAlignment="1" applyProtection="1">
      <alignment horizontal="center" vertical="center" wrapText="1"/>
      <protection hidden="1"/>
    </xf>
    <xf numFmtId="0" fontId="16" fillId="7" borderId="27" xfId="0" applyFont="1" applyFill="1" applyBorder="1" applyAlignment="1" applyProtection="1">
      <alignment horizontal="center" vertical="center" wrapText="1"/>
      <protection hidden="1"/>
    </xf>
    <xf numFmtId="165" fontId="16" fillId="7" borderId="27" xfId="5" applyNumberFormat="1" applyFont="1" applyFill="1" applyBorder="1" applyAlignment="1" applyProtection="1">
      <alignment horizontal="center" vertical="center" wrapText="1"/>
      <protection hidden="1"/>
    </xf>
    <xf numFmtId="165" fontId="16" fillId="7" borderId="32" xfId="5" applyNumberFormat="1" applyFont="1" applyFill="1" applyBorder="1" applyAlignment="1" applyProtection="1">
      <alignment horizontal="center" vertical="center" wrapText="1"/>
      <protection hidden="1"/>
    </xf>
    <xf numFmtId="165" fontId="16" fillId="7" borderId="26" xfId="5" applyNumberFormat="1" applyFont="1" applyFill="1" applyBorder="1" applyAlignment="1" applyProtection="1">
      <alignment horizontal="center" vertical="center" wrapText="1"/>
      <protection hidden="1"/>
    </xf>
    <xf numFmtId="166" fontId="16" fillId="7" borderId="27" xfId="3" applyNumberFormat="1" applyFont="1" applyFill="1" applyBorder="1" applyAlignment="1" applyProtection="1">
      <alignment horizontal="center" vertical="center" wrapText="1"/>
      <protection hidden="1"/>
    </xf>
    <xf numFmtId="166" fontId="16" fillId="7" borderId="28" xfId="3" applyNumberFormat="1" applyFont="1" applyFill="1" applyBorder="1" applyAlignment="1" applyProtection="1">
      <alignment horizontal="center" vertical="center" wrapText="1"/>
      <protection hidden="1"/>
    </xf>
    <xf numFmtId="0" fontId="16" fillId="7" borderId="28" xfId="0" applyFont="1" applyFill="1" applyBorder="1" applyAlignment="1" applyProtection="1">
      <alignment horizontal="center" vertical="center" wrapText="1"/>
      <protection hidden="1"/>
    </xf>
    <xf numFmtId="0" fontId="3" fillId="0" borderId="0" xfId="0" applyFont="1" applyProtection="1">
      <protection hidden="1"/>
    </xf>
    <xf numFmtId="0" fontId="3" fillId="0" borderId="33" xfId="0" applyFont="1" applyBorder="1" applyAlignment="1" applyProtection="1">
      <alignment horizontal="center" vertical="center" wrapText="1"/>
      <protection locked="0" hidden="1"/>
    </xf>
    <xf numFmtId="166" fontId="3" fillId="0" borderId="9" xfId="3" applyNumberFormat="1" applyFont="1" applyBorder="1" applyAlignment="1" applyProtection="1">
      <alignment horizontal="center" vertical="center"/>
      <protection locked="0" hidden="1"/>
    </xf>
    <xf numFmtId="9" fontId="3" fillId="0" borderId="9" xfId="4" applyFont="1" applyFill="1" applyBorder="1" applyAlignment="1" applyProtection="1">
      <alignment horizontal="center" vertical="center"/>
      <protection hidden="1"/>
    </xf>
    <xf numFmtId="166" fontId="3" fillId="0" borderId="9" xfId="4" applyNumberFormat="1" applyFont="1" applyFill="1" applyBorder="1" applyAlignment="1" applyProtection="1">
      <alignment horizontal="center" vertical="center"/>
      <protection hidden="1"/>
    </xf>
    <xf numFmtId="166" fontId="3" fillId="0" borderId="29" xfId="4" applyNumberFormat="1" applyFont="1" applyFill="1" applyBorder="1" applyAlignment="1" applyProtection="1">
      <alignment horizontal="center" vertical="center"/>
      <protection hidden="1"/>
    </xf>
    <xf numFmtId="166" fontId="3" fillId="0" borderId="1" xfId="3" applyNumberFormat="1" applyFont="1" applyBorder="1" applyAlignment="1" applyProtection="1">
      <alignment horizontal="center" vertical="center"/>
      <protection hidden="1"/>
    </xf>
    <xf numFmtId="0" fontId="3" fillId="0" borderId="0" xfId="0" applyFont="1" applyAlignment="1" applyProtection="1">
      <alignment horizontal="center"/>
      <protection hidden="1"/>
    </xf>
    <xf numFmtId="0" fontId="3" fillId="0" borderId="0" xfId="0" applyFont="1" applyAlignment="1" applyProtection="1">
      <alignment horizontal="center" vertical="center" wrapText="1"/>
      <protection hidden="1"/>
    </xf>
    <xf numFmtId="166" fontId="3" fillId="0" borderId="0" xfId="3" applyNumberFormat="1" applyFont="1" applyProtection="1">
      <protection hidden="1"/>
    </xf>
    <xf numFmtId="0" fontId="16" fillId="6" borderId="17" xfId="0" applyFont="1" applyFill="1" applyBorder="1" applyAlignment="1" applyProtection="1">
      <alignment horizontal="center" vertical="center" wrapText="1"/>
      <protection hidden="1"/>
    </xf>
    <xf numFmtId="0" fontId="16" fillId="6" borderId="12" xfId="0" applyFont="1" applyFill="1" applyBorder="1" applyAlignment="1" applyProtection="1">
      <alignment horizontal="center" vertical="center" wrapText="1"/>
      <protection hidden="1"/>
    </xf>
    <xf numFmtId="166" fontId="23" fillId="0" borderId="0" xfId="3" applyNumberFormat="1" applyFont="1" applyAlignment="1">
      <alignment horizontal="center" vertical="center"/>
    </xf>
    <xf numFmtId="166" fontId="6" fillId="0" borderId="31" xfId="3" applyNumberFormat="1" applyFont="1" applyBorder="1" applyAlignment="1">
      <alignment horizontal="center" vertical="center"/>
    </xf>
    <xf numFmtId="0" fontId="5" fillId="0" borderId="0" xfId="0" applyFont="1" applyAlignment="1" applyProtection="1">
      <alignment wrapText="1"/>
      <protection hidden="1"/>
    </xf>
    <xf numFmtId="0" fontId="3" fillId="0" borderId="0" xfId="0" applyFont="1" applyAlignment="1" applyProtection="1">
      <alignment wrapText="1"/>
      <protection hidden="1"/>
    </xf>
    <xf numFmtId="166" fontId="4" fillId="3" borderId="1" xfId="3" applyNumberFormat="1" applyFont="1" applyFill="1" applyBorder="1" applyAlignment="1" applyProtection="1">
      <alignment horizontal="center" vertical="center"/>
      <protection hidden="1"/>
    </xf>
    <xf numFmtId="166" fontId="5" fillId="0" borderId="40" xfId="3" applyNumberFormat="1"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166" fontId="5" fillId="0" borderId="6" xfId="3" applyNumberFormat="1" applyFont="1" applyFill="1" applyBorder="1" applyAlignment="1">
      <alignment horizontal="center" vertical="center"/>
    </xf>
    <xf numFmtId="166" fontId="5" fillId="0" borderId="7" xfId="3" applyNumberFormat="1" applyFont="1" applyFill="1" applyBorder="1" applyAlignment="1">
      <alignment horizontal="center" vertical="center"/>
    </xf>
    <xf numFmtId="166" fontId="3" fillId="0" borderId="8" xfId="0" applyNumberFormat="1" applyFont="1" applyBorder="1" applyAlignment="1" applyProtection="1">
      <alignment horizontal="center" vertical="center"/>
      <protection hidden="1"/>
    </xf>
    <xf numFmtId="166" fontId="3" fillId="0" borderId="9" xfId="0" applyNumberFormat="1" applyFont="1" applyBorder="1" applyAlignment="1" applyProtection="1">
      <alignment horizontal="center" vertical="center"/>
      <protection hidden="1"/>
    </xf>
    <xf numFmtId="0" fontId="4" fillId="3" borderId="1"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5" fillId="3" borderId="25" xfId="0" applyFont="1" applyFill="1" applyBorder="1" applyAlignment="1">
      <alignment horizontal="center" vertical="center" wrapText="1"/>
    </xf>
    <xf numFmtId="0" fontId="25" fillId="3" borderId="1" xfId="0" applyFont="1" applyFill="1" applyBorder="1" applyAlignment="1">
      <alignment vertical="center" wrapText="1"/>
    </xf>
    <xf numFmtId="0" fontId="24" fillId="3" borderId="6"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3" borderId="6" xfId="0" applyFont="1" applyFill="1" applyBorder="1" applyAlignment="1">
      <alignment horizontal="center" vertical="center" wrapText="1"/>
    </xf>
    <xf numFmtId="0" fontId="4" fillId="3" borderId="41" xfId="0" applyFont="1" applyFill="1" applyBorder="1" applyAlignment="1">
      <alignment horizontal="center" vertical="center" wrapText="1"/>
    </xf>
    <xf numFmtId="0" fontId="3" fillId="3" borderId="1" xfId="0" applyFont="1" applyFill="1" applyBorder="1" applyAlignment="1">
      <alignment vertical="center" wrapText="1"/>
    </xf>
    <xf numFmtId="0" fontId="3" fillId="3" borderId="8" xfId="0" applyFont="1" applyFill="1" applyBorder="1" applyAlignment="1" applyProtection="1">
      <alignment horizontal="center" vertical="center"/>
      <protection hidden="1"/>
    </xf>
    <xf numFmtId="0" fontId="3" fillId="3" borderId="33" xfId="0" applyFont="1" applyFill="1" applyBorder="1" applyAlignment="1" applyProtection="1">
      <alignment horizontal="center" vertical="center" wrapText="1"/>
      <protection locked="0" hidden="1"/>
    </xf>
    <xf numFmtId="166" fontId="3" fillId="3" borderId="9" xfId="3" applyNumberFormat="1" applyFont="1" applyFill="1" applyBorder="1" applyAlignment="1" applyProtection="1">
      <alignment horizontal="center" vertical="center"/>
      <protection locked="0" hidden="1"/>
    </xf>
    <xf numFmtId="166" fontId="3" fillId="3" borderId="9" xfId="3" applyNumberFormat="1" applyFont="1" applyFill="1" applyBorder="1" applyAlignment="1" applyProtection="1">
      <alignment horizontal="center" vertical="center"/>
      <protection hidden="1"/>
    </xf>
    <xf numFmtId="166" fontId="4" fillId="3" borderId="9" xfId="3" applyNumberFormat="1" applyFont="1" applyFill="1" applyBorder="1" applyAlignment="1" applyProtection="1">
      <alignment horizontal="center" vertical="center"/>
      <protection hidden="1"/>
    </xf>
    <xf numFmtId="166" fontId="3" fillId="3" borderId="29" xfId="3" applyNumberFormat="1" applyFont="1" applyFill="1" applyBorder="1" applyAlignment="1" applyProtection="1">
      <alignment horizontal="center" vertical="center"/>
      <protection hidden="1"/>
    </xf>
    <xf numFmtId="1" fontId="3" fillId="3" borderId="33" xfId="0" applyNumberFormat="1" applyFont="1" applyFill="1" applyBorder="1" applyAlignment="1" applyProtection="1">
      <alignment horizontal="center" vertical="center" wrapText="1"/>
      <protection locked="0" hidden="1"/>
    </xf>
    <xf numFmtId="166" fontId="4" fillId="3" borderId="9" xfId="3" applyNumberFormat="1" applyFont="1" applyFill="1" applyBorder="1" applyAlignment="1" applyProtection="1">
      <alignment horizontal="center" vertical="center" wrapText="1"/>
      <protection hidden="1"/>
    </xf>
    <xf numFmtId="0" fontId="3" fillId="8" borderId="33" xfId="0" applyFont="1" applyFill="1" applyBorder="1" applyAlignment="1" applyProtection="1">
      <alignment horizontal="center" vertical="center" wrapText="1"/>
      <protection locked="0" hidden="1"/>
    </xf>
    <xf numFmtId="166" fontId="3" fillId="3" borderId="34" xfId="3" applyNumberFormat="1" applyFont="1" applyFill="1" applyBorder="1" applyAlignment="1" applyProtection="1">
      <alignment horizontal="center" vertical="center"/>
      <protection hidden="1"/>
    </xf>
    <xf numFmtId="166" fontId="3" fillId="3" borderId="8" xfId="0" applyNumberFormat="1" applyFont="1" applyFill="1" applyBorder="1" applyAlignment="1" applyProtection="1">
      <alignment horizontal="center" vertical="center"/>
      <protection hidden="1"/>
    </xf>
    <xf numFmtId="166" fontId="3" fillId="3" borderId="9" xfId="0" applyNumberFormat="1" applyFont="1" applyFill="1" applyBorder="1" applyAlignment="1" applyProtection="1">
      <alignment horizontal="center" vertical="center"/>
      <protection hidden="1"/>
    </xf>
    <xf numFmtId="9" fontId="3" fillId="3" borderId="9" xfId="4" applyFont="1" applyFill="1" applyBorder="1" applyAlignment="1" applyProtection="1">
      <alignment horizontal="center" vertical="center"/>
      <protection hidden="1"/>
    </xf>
    <xf numFmtId="166" fontId="3" fillId="3" borderId="9" xfId="4" applyNumberFormat="1" applyFont="1" applyFill="1" applyBorder="1" applyAlignment="1" applyProtection="1">
      <alignment horizontal="center" vertical="center"/>
      <protection hidden="1"/>
    </xf>
    <xf numFmtId="166" fontId="3" fillId="3" borderId="29" xfId="4" applyNumberFormat="1" applyFont="1" applyFill="1" applyBorder="1" applyAlignment="1" applyProtection="1">
      <alignment horizontal="center" vertical="center"/>
      <protection hidden="1"/>
    </xf>
    <xf numFmtId="0" fontId="3" fillId="3" borderId="0" xfId="0" applyFont="1" applyFill="1" applyProtection="1">
      <protection hidden="1"/>
    </xf>
    <xf numFmtId="0" fontId="19" fillId="0" borderId="42" xfId="0" applyFont="1" applyBorder="1" applyAlignment="1">
      <alignment horizontal="center" vertical="center" wrapText="1"/>
    </xf>
    <xf numFmtId="0" fontId="18" fillId="0" borderId="43" xfId="0" applyFont="1" applyBorder="1" applyAlignment="1">
      <alignment horizontal="center" vertical="center" wrapText="1"/>
    </xf>
    <xf numFmtId="0" fontId="2" fillId="0" borderId="44" xfId="15" applyBorder="1" applyAlignment="1">
      <alignment horizontal="center"/>
    </xf>
    <xf numFmtId="0" fontId="26" fillId="0" borderId="0" xfId="0" applyFont="1"/>
    <xf numFmtId="0" fontId="17" fillId="5" borderId="22" xfId="0" applyFont="1" applyFill="1" applyBorder="1" applyAlignment="1" applyProtection="1">
      <alignment horizontal="center" vertical="center" wrapText="1"/>
      <protection hidden="1"/>
    </xf>
    <xf numFmtId="0" fontId="17" fillId="5" borderId="23" xfId="0" applyFont="1" applyFill="1" applyBorder="1" applyAlignment="1" applyProtection="1">
      <alignment horizontal="center" vertical="center" wrapText="1"/>
      <protection hidden="1"/>
    </xf>
    <xf numFmtId="0" fontId="17" fillId="5" borderId="35" xfId="0" applyFont="1" applyFill="1" applyBorder="1" applyAlignment="1" applyProtection="1">
      <alignment horizontal="center" vertical="center" wrapText="1"/>
      <protection hidden="1"/>
    </xf>
    <xf numFmtId="0" fontId="17" fillId="5" borderId="24" xfId="0" applyFont="1" applyFill="1" applyBorder="1" applyAlignment="1" applyProtection="1">
      <alignment horizontal="center" vertical="center" wrapText="1"/>
      <protection hidden="1"/>
    </xf>
    <xf numFmtId="0" fontId="14" fillId="6" borderId="2" xfId="0" applyFont="1" applyFill="1" applyBorder="1" applyAlignment="1" applyProtection="1">
      <alignment horizontal="center" vertical="center"/>
      <protection hidden="1"/>
    </xf>
    <xf numFmtId="0" fontId="14" fillId="6" borderId="3" xfId="0" applyFont="1" applyFill="1" applyBorder="1" applyAlignment="1" applyProtection="1">
      <alignment horizontal="center" vertical="center"/>
      <protection hidden="1"/>
    </xf>
    <xf numFmtId="0" fontId="14" fillId="6" borderId="4" xfId="0" applyFont="1" applyFill="1" applyBorder="1" applyAlignment="1" applyProtection="1">
      <alignment horizontal="center" vertical="center"/>
      <protection hidden="1"/>
    </xf>
    <xf numFmtId="0" fontId="14" fillId="6" borderId="17" xfId="0" applyFont="1" applyFill="1" applyBorder="1" applyAlignment="1" applyProtection="1">
      <alignment horizontal="center" vertical="center"/>
      <protection hidden="1"/>
    </xf>
    <xf numFmtId="0" fontId="14" fillId="6" borderId="12" xfId="0" applyFont="1" applyFill="1" applyBorder="1" applyAlignment="1" applyProtection="1">
      <alignment horizontal="center" vertical="center"/>
      <protection hidden="1"/>
    </xf>
    <xf numFmtId="0" fontId="14" fillId="6" borderId="13" xfId="0" applyFont="1" applyFill="1" applyBorder="1" applyAlignment="1" applyProtection="1">
      <alignment horizontal="center" vertical="center"/>
      <protection hidden="1"/>
    </xf>
    <xf numFmtId="0" fontId="14" fillId="6" borderId="14" xfId="0" applyFont="1" applyFill="1" applyBorder="1" applyAlignment="1" applyProtection="1">
      <alignment horizontal="center" vertical="center"/>
      <protection hidden="1"/>
    </xf>
    <xf numFmtId="0" fontId="14" fillId="6" borderId="20" xfId="0" applyFont="1" applyFill="1" applyBorder="1" applyAlignment="1" applyProtection="1">
      <alignment horizontal="center" vertical="center"/>
      <protection hidden="1"/>
    </xf>
    <xf numFmtId="0" fontId="7" fillId="3" borderId="12" xfId="0" applyFont="1" applyFill="1" applyBorder="1" applyAlignment="1" applyProtection="1">
      <alignment horizontal="center" vertical="center" wrapText="1"/>
      <protection hidden="1"/>
    </xf>
    <xf numFmtId="0" fontId="7" fillId="3" borderId="20" xfId="0" applyFont="1" applyFill="1" applyBorder="1" applyAlignment="1" applyProtection="1">
      <alignment horizontal="center" vertical="center" wrapText="1"/>
      <protection hidden="1"/>
    </xf>
    <xf numFmtId="0" fontId="15" fillId="6" borderId="2" xfId="0" applyFont="1" applyFill="1" applyBorder="1" applyAlignment="1" applyProtection="1">
      <alignment horizontal="center" vertical="center"/>
      <protection hidden="1"/>
    </xf>
    <xf numFmtId="0" fontId="15" fillId="6" borderId="3" xfId="0" applyFont="1" applyFill="1" applyBorder="1" applyAlignment="1" applyProtection="1">
      <alignment horizontal="center" vertical="center"/>
      <protection hidden="1"/>
    </xf>
    <xf numFmtId="0" fontId="15" fillId="6" borderId="14" xfId="0" applyFont="1" applyFill="1" applyBorder="1" applyAlignment="1" applyProtection="1">
      <alignment horizontal="center" vertical="center"/>
      <protection hidden="1"/>
    </xf>
    <xf numFmtId="0" fontId="13" fillId="6" borderId="1" xfId="0" applyFont="1" applyFill="1" applyBorder="1" applyAlignment="1">
      <alignment horizontal="center" vertical="center"/>
    </xf>
    <xf numFmtId="0" fontId="21" fillId="0" borderId="18" xfId="0" applyFont="1" applyBorder="1" applyAlignment="1">
      <alignment horizontal="center" vertical="center" wrapText="1"/>
    </xf>
    <xf numFmtId="0" fontId="21" fillId="0" borderId="35"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0" xfId="0" applyFont="1" applyAlignment="1">
      <alignment horizontal="center" vertical="center" wrapText="1"/>
    </xf>
    <xf numFmtId="0" fontId="21" fillId="0" borderId="16" xfId="0" applyFont="1" applyBorder="1" applyAlignment="1">
      <alignment horizontal="center" vertical="center" wrapText="1"/>
    </xf>
    <xf numFmtId="0" fontId="21" fillId="0" borderId="37" xfId="0" applyFont="1" applyBorder="1" applyAlignment="1">
      <alignment horizontal="center" vertical="center" wrapText="1"/>
    </xf>
    <xf numFmtId="0" fontId="21" fillId="0" borderId="38" xfId="0" applyFont="1" applyBorder="1" applyAlignment="1">
      <alignment horizontal="center" vertical="center" wrapText="1"/>
    </xf>
    <xf numFmtId="0" fontId="21" fillId="0" borderId="39" xfId="0" applyFont="1" applyBorder="1" applyAlignment="1">
      <alignment horizontal="center" vertical="center" wrapText="1"/>
    </xf>
    <xf numFmtId="0" fontId="6" fillId="4" borderId="30" xfId="0" applyFont="1" applyFill="1" applyBorder="1" applyAlignment="1">
      <alignment horizontal="center" vertical="center" wrapText="1"/>
    </xf>
    <xf numFmtId="0" fontId="6" fillId="4" borderId="21" xfId="0" applyFont="1" applyFill="1" applyBorder="1" applyAlignment="1">
      <alignment horizontal="center" vertical="center" wrapText="1"/>
    </xf>
    <xf numFmtId="0" fontId="6" fillId="4" borderId="36"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15" fillId="6" borderId="1" xfId="0" applyFont="1" applyFill="1" applyBorder="1" applyAlignment="1">
      <alignment horizontal="center" vertical="center"/>
    </xf>
    <xf numFmtId="0" fontId="6" fillId="4" borderId="26"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5" borderId="30"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6" fillId="5" borderId="36" xfId="0" applyFont="1" applyFill="1" applyBorder="1" applyAlignment="1">
      <alignment horizontal="center" vertical="center" wrapText="1"/>
    </xf>
    <xf numFmtId="0" fontId="6" fillId="5" borderId="18" xfId="0" applyFont="1" applyFill="1" applyBorder="1" applyAlignment="1">
      <alignment horizontal="center" vertical="center"/>
    </xf>
    <xf numFmtId="0" fontId="6" fillId="5" borderId="35" xfId="0" applyFont="1" applyFill="1" applyBorder="1" applyAlignment="1">
      <alignment horizontal="center" vertical="center"/>
    </xf>
    <xf numFmtId="0" fontId="6" fillId="5" borderId="19" xfId="0" applyFont="1" applyFill="1" applyBorder="1" applyAlignment="1">
      <alignment horizontal="center" vertical="center"/>
    </xf>
    <xf numFmtId="0" fontId="6" fillId="5" borderId="22" xfId="0" applyFont="1" applyFill="1" applyBorder="1" applyAlignment="1">
      <alignment horizontal="center" vertical="center"/>
    </xf>
    <xf numFmtId="0" fontId="6" fillId="5" borderId="23" xfId="0" applyFont="1" applyFill="1" applyBorder="1" applyAlignment="1">
      <alignment horizontal="center" vertical="center"/>
    </xf>
    <xf numFmtId="0" fontId="6" fillId="5" borderId="24"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35" xfId="0" applyFont="1" applyFill="1" applyBorder="1" applyAlignment="1">
      <alignment horizontal="center" vertical="center"/>
    </xf>
    <xf numFmtId="0" fontId="6" fillId="4" borderId="19" xfId="0" applyFont="1" applyFill="1" applyBorder="1" applyAlignment="1">
      <alignment horizontal="center" vertical="center"/>
    </xf>
  </cellXfs>
  <cellStyles count="16">
    <cellStyle name="Hipervínculo" xfId="15" builtinId="8"/>
    <cellStyle name="Hipervínculo 2" xfId="13" xr:uid="{00000000-0005-0000-0000-000001000000}"/>
    <cellStyle name="Hipervínculo 3" xfId="10" xr:uid="{00000000-0005-0000-0000-000002000000}"/>
    <cellStyle name="Hyperlink" xfId="2" xr:uid="{00000000-0005-0000-0000-000003000000}"/>
    <cellStyle name="Hyperlink 2" xfId="14" xr:uid="{00000000-0005-0000-0000-000004000000}"/>
    <cellStyle name="Hyperlink 3" xfId="8" xr:uid="{00000000-0005-0000-0000-000005000000}"/>
    <cellStyle name="Millares 2" xfId="11" xr:uid="{00000000-0005-0000-0000-000006000000}"/>
    <cellStyle name="Moneda" xfId="3" builtinId="4"/>
    <cellStyle name="Moneda 2" xfId="1" xr:uid="{00000000-0005-0000-0000-000008000000}"/>
    <cellStyle name="Moneda 3" xfId="5" xr:uid="{00000000-0005-0000-0000-000009000000}"/>
    <cellStyle name="Normal" xfId="0" builtinId="0"/>
    <cellStyle name="Normal 2" xfId="7" xr:uid="{00000000-0005-0000-0000-00000B000000}"/>
    <cellStyle name="Normal 2 2" xfId="12" xr:uid="{00000000-0005-0000-0000-00000C000000}"/>
    <cellStyle name="Normal 3" xfId="9" xr:uid="{00000000-0005-0000-0000-00000D000000}"/>
    <cellStyle name="Normal 4" xfId="6" xr:uid="{00000000-0005-0000-0000-00000E000000}"/>
    <cellStyle name="Porcentaje" xfId="4" builtinId="5"/>
  </cellStyles>
  <dxfs count="0"/>
  <tableStyles count="0" defaultTableStyle="TableStyleMedium2" defaultPivotStyle="PivotStyleLight16"/>
  <colors>
    <mruColors>
      <color rgb="FFF9E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comercial@elcafetal.com.co" TargetMode="External"/><Relationship Id="rId13" Type="http://schemas.openxmlformats.org/officeDocument/2006/relationships/hyperlink" Target="mailto:daplogisticayeventos@gmail.com" TargetMode="External"/><Relationship Id="rId18" Type="http://schemas.openxmlformats.org/officeDocument/2006/relationships/hyperlink" Target="mailto:servicio@gifii.co" TargetMode="External"/><Relationship Id="rId3" Type="http://schemas.openxmlformats.org/officeDocument/2006/relationships/hyperlink" Target="mailto:admin@experienciavinto.com" TargetMode="External"/><Relationship Id="rId7" Type="http://schemas.openxmlformats.org/officeDocument/2006/relationships/hyperlink" Target="mailto:info@cruzrojabogota.org.co" TargetMode="External"/><Relationship Id="rId12" Type="http://schemas.openxmlformats.org/officeDocument/2006/relationships/hyperlink" Target="mailto:360publicidadprint@gmail.com" TargetMode="External"/><Relationship Id="rId17" Type="http://schemas.openxmlformats.org/officeDocument/2006/relationships/hyperlink" Target="mailto:comercial@grupothunder.com" TargetMode="External"/><Relationship Id="rId2" Type="http://schemas.openxmlformats.org/officeDocument/2006/relationships/hyperlink" Target="mailto:director.financiero@grupoavaler.com" TargetMode="External"/><Relationship Id="rId16" Type="http://schemas.openxmlformats.org/officeDocument/2006/relationships/hyperlink" Target="mailto:Eentosgourmetexpressadv@gmail.com" TargetMode="External"/><Relationship Id="rId1" Type="http://schemas.openxmlformats.org/officeDocument/2006/relationships/hyperlink" Target="mailto:diagnosticoysolucionesas@gmail.com" TargetMode="External"/><Relationship Id="rId6" Type="http://schemas.openxmlformats.org/officeDocument/2006/relationships/hyperlink" Target="mailto:interpretels@hotmail.com" TargetMode="External"/><Relationship Id="rId11" Type="http://schemas.openxmlformats.org/officeDocument/2006/relationships/hyperlink" Target="mailto:cotizaciones@touristransportcolombia.com" TargetMode="External"/><Relationship Id="rId5" Type="http://schemas.openxmlformats.org/officeDocument/2006/relationships/hyperlink" Target="mailto:Davinci.suspes@gmail.com" TargetMode="External"/><Relationship Id="rId15" Type="http://schemas.openxmlformats.org/officeDocument/2006/relationships/hyperlink" Target="mailto:alianzaarteyvanguardia@gmail.com%0a" TargetMode="External"/><Relationship Id="rId10" Type="http://schemas.openxmlformats.org/officeDocument/2006/relationships/hyperlink" Target="mailto:danielbarrera4130@yahoo.com" TargetMode="External"/><Relationship Id="rId19" Type="http://schemas.openxmlformats.org/officeDocument/2006/relationships/printerSettings" Target="../printerSettings/printerSettings1.bin"/><Relationship Id="rId4" Type="http://schemas.openxmlformats.org/officeDocument/2006/relationships/hyperlink" Target="mailto:machprint.contacto@gmail.com" TargetMode="External"/><Relationship Id="rId9" Type="http://schemas.openxmlformats.org/officeDocument/2006/relationships/hyperlink" Target="mailto:Jbossa@atmedio.com" TargetMode="External"/><Relationship Id="rId14" Type="http://schemas.openxmlformats.org/officeDocument/2006/relationships/hyperlink" Target="mailto:musicosbacata@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36"/>
  <sheetViews>
    <sheetView tabSelected="1" topLeftCell="A11" zoomScaleNormal="100" workbookViewId="0">
      <selection activeCell="F23" sqref="F23"/>
    </sheetView>
  </sheetViews>
  <sheetFormatPr baseColWidth="10" defaultRowHeight="14.4" x14ac:dyDescent="0.3"/>
  <cols>
    <col min="2" max="2" width="38.88671875" customWidth="1"/>
    <col min="4" max="4" width="24.5546875" customWidth="1"/>
    <col min="5" max="5" width="13" customWidth="1"/>
    <col min="6" max="6" width="16" customWidth="1"/>
    <col min="7" max="7" width="104.6640625" customWidth="1"/>
    <col min="8" max="8" width="21.44140625" customWidth="1"/>
    <col min="10" max="10" width="5.6640625" customWidth="1"/>
  </cols>
  <sheetData>
    <row r="2" spans="2:9" x14ac:dyDescent="0.3">
      <c r="B2" s="111" t="s">
        <v>2</v>
      </c>
      <c r="C2" s="111"/>
      <c r="D2" s="111"/>
      <c r="E2" s="111"/>
      <c r="F2" s="111"/>
      <c r="G2" s="111"/>
      <c r="H2" s="111"/>
      <c r="I2" s="111"/>
    </row>
    <row r="3" spans="2:9" x14ac:dyDescent="0.3">
      <c r="B3" s="111"/>
      <c r="C3" s="111"/>
      <c r="D3" s="111"/>
      <c r="E3" s="111"/>
      <c r="F3" s="111"/>
      <c r="G3" s="111"/>
      <c r="H3" s="111"/>
      <c r="I3" s="111"/>
    </row>
    <row r="4" spans="2:9" ht="48" x14ac:dyDescent="0.3">
      <c r="B4" s="7" t="s">
        <v>3</v>
      </c>
      <c r="C4" s="7" t="s">
        <v>4</v>
      </c>
      <c r="D4" s="7" t="s">
        <v>5</v>
      </c>
      <c r="E4" s="7" t="s">
        <v>6</v>
      </c>
      <c r="F4" s="7" t="s">
        <v>33</v>
      </c>
      <c r="G4" s="7" t="s">
        <v>32</v>
      </c>
      <c r="H4" s="7" t="s">
        <v>7</v>
      </c>
      <c r="I4" s="7" t="s">
        <v>8</v>
      </c>
    </row>
    <row r="5" spans="2:9" ht="24" x14ac:dyDescent="0.3">
      <c r="B5" s="16" t="s">
        <v>108</v>
      </c>
      <c r="C5" s="16" t="s">
        <v>36</v>
      </c>
      <c r="D5" s="16" t="s">
        <v>115</v>
      </c>
      <c r="E5" s="17">
        <v>45818</v>
      </c>
      <c r="F5" s="17" t="s">
        <v>32</v>
      </c>
      <c r="G5" s="20" t="s">
        <v>116</v>
      </c>
      <c r="H5" s="19" t="s">
        <v>37</v>
      </c>
      <c r="I5" s="16">
        <v>3125581451</v>
      </c>
    </row>
    <row r="6" spans="2:9" ht="24" x14ac:dyDescent="0.3">
      <c r="B6" s="16" t="s">
        <v>112</v>
      </c>
      <c r="C6" s="16" t="s">
        <v>120</v>
      </c>
      <c r="D6" s="16" t="s">
        <v>115</v>
      </c>
      <c r="E6" s="17">
        <v>46099</v>
      </c>
      <c r="F6" s="17" t="s">
        <v>32</v>
      </c>
      <c r="G6" s="20" t="s">
        <v>121</v>
      </c>
      <c r="H6" s="19" t="s">
        <v>122</v>
      </c>
      <c r="I6" s="16">
        <v>3059167779</v>
      </c>
    </row>
    <row r="7" spans="2:9" ht="24" x14ac:dyDescent="0.3">
      <c r="B7" s="16" t="s">
        <v>113</v>
      </c>
      <c r="C7" s="16" t="s">
        <v>114</v>
      </c>
      <c r="D7" s="16" t="s">
        <v>115</v>
      </c>
      <c r="E7" s="17">
        <v>46099</v>
      </c>
      <c r="F7" s="17" t="s">
        <v>32</v>
      </c>
      <c r="G7" s="20" t="s">
        <v>118</v>
      </c>
      <c r="H7" s="19" t="s">
        <v>117</v>
      </c>
      <c r="I7" s="16">
        <v>3153994460</v>
      </c>
    </row>
    <row r="8" spans="2:9" ht="24" x14ac:dyDescent="0.3">
      <c r="B8" s="16" t="s">
        <v>123</v>
      </c>
      <c r="C8" s="16" t="s">
        <v>126</v>
      </c>
      <c r="D8" s="16" t="s">
        <v>125</v>
      </c>
      <c r="E8" s="17">
        <v>46100</v>
      </c>
      <c r="F8" s="17" t="s">
        <v>32</v>
      </c>
      <c r="G8" s="20" t="s">
        <v>124</v>
      </c>
      <c r="H8" s="19" t="s">
        <v>127</v>
      </c>
      <c r="I8" s="16">
        <v>3144467887</v>
      </c>
    </row>
    <row r="9" spans="2:9" ht="24" x14ac:dyDescent="0.3">
      <c r="B9" s="16" t="s">
        <v>105</v>
      </c>
      <c r="C9" s="16" t="s">
        <v>132</v>
      </c>
      <c r="D9" s="16" t="s">
        <v>115</v>
      </c>
      <c r="E9" s="17">
        <v>46097</v>
      </c>
      <c r="F9" s="17" t="s">
        <v>32</v>
      </c>
      <c r="G9" s="20" t="s">
        <v>133</v>
      </c>
      <c r="H9" s="19" t="s">
        <v>146</v>
      </c>
      <c r="I9" s="16">
        <v>3005201378</v>
      </c>
    </row>
    <row r="10" spans="2:9" ht="24" x14ac:dyDescent="0.3">
      <c r="B10" s="16" t="s">
        <v>128</v>
      </c>
      <c r="C10" s="16" t="s">
        <v>130</v>
      </c>
      <c r="D10" s="16" t="s">
        <v>115</v>
      </c>
      <c r="E10" s="17">
        <v>46099</v>
      </c>
      <c r="F10" s="17" t="s">
        <v>32</v>
      </c>
      <c r="G10" s="20" t="s">
        <v>129</v>
      </c>
      <c r="H10" s="19" t="s">
        <v>131</v>
      </c>
      <c r="I10" s="16">
        <v>3016433336</v>
      </c>
    </row>
    <row r="11" spans="2:9" ht="24" x14ac:dyDescent="0.3">
      <c r="B11" s="16" t="s">
        <v>109</v>
      </c>
      <c r="C11" s="16" t="s">
        <v>138</v>
      </c>
      <c r="D11" s="16" t="s">
        <v>115</v>
      </c>
      <c r="E11" s="17">
        <v>46098</v>
      </c>
      <c r="F11" s="17" t="s">
        <v>32</v>
      </c>
      <c r="G11" s="20" t="s">
        <v>139</v>
      </c>
      <c r="H11" s="19" t="s">
        <v>140</v>
      </c>
      <c r="I11" s="16">
        <v>3334003993</v>
      </c>
    </row>
    <row r="12" spans="2:9" ht="24" x14ac:dyDescent="0.3">
      <c r="B12" s="16" t="s">
        <v>106</v>
      </c>
      <c r="C12" s="16" t="s">
        <v>144</v>
      </c>
      <c r="D12" s="16" t="s">
        <v>115</v>
      </c>
      <c r="E12" s="17">
        <v>46098</v>
      </c>
      <c r="F12" s="17" t="s">
        <v>32</v>
      </c>
      <c r="G12" s="18" t="s">
        <v>148</v>
      </c>
      <c r="H12" s="19" t="s">
        <v>145</v>
      </c>
      <c r="I12" s="16" t="s">
        <v>147</v>
      </c>
    </row>
    <row r="13" spans="2:9" ht="23.4" customHeight="1" x14ac:dyDescent="0.3">
      <c r="B13" s="16" t="s">
        <v>107</v>
      </c>
      <c r="C13" s="16" t="s">
        <v>143</v>
      </c>
      <c r="D13" s="16" t="s">
        <v>125</v>
      </c>
      <c r="E13" s="17">
        <v>46098</v>
      </c>
      <c r="F13" s="17" t="s">
        <v>32</v>
      </c>
      <c r="G13" s="20" t="s">
        <v>141</v>
      </c>
      <c r="H13" s="19" t="s">
        <v>142</v>
      </c>
      <c r="I13" s="16">
        <v>3002613166</v>
      </c>
    </row>
    <row r="14" spans="2:9" ht="28.8" x14ac:dyDescent="0.3">
      <c r="B14" s="16" t="s">
        <v>168</v>
      </c>
      <c r="C14" s="16" t="s">
        <v>169</v>
      </c>
      <c r="D14" s="91" t="s">
        <v>115</v>
      </c>
      <c r="E14" s="17">
        <v>46100</v>
      </c>
      <c r="F14" s="17" t="s">
        <v>32</v>
      </c>
      <c r="G14" s="20" t="s">
        <v>171</v>
      </c>
      <c r="H14" s="19" t="s">
        <v>172</v>
      </c>
      <c r="I14" s="16">
        <v>3017228953</v>
      </c>
    </row>
    <row r="15" spans="2:9" ht="24" x14ac:dyDescent="0.3">
      <c r="B15" s="16" t="s">
        <v>134</v>
      </c>
      <c r="C15" s="16" t="s">
        <v>135</v>
      </c>
      <c r="D15" s="16" t="s">
        <v>115</v>
      </c>
      <c r="E15" s="17">
        <v>46100</v>
      </c>
      <c r="F15" s="17" t="s">
        <v>32</v>
      </c>
      <c r="G15" s="20" t="s">
        <v>137</v>
      </c>
      <c r="H15" s="19" t="s">
        <v>136</v>
      </c>
      <c r="I15" s="16">
        <v>3243703948</v>
      </c>
    </row>
    <row r="16" spans="2:9" ht="24" x14ac:dyDescent="0.3">
      <c r="B16" s="16" t="s">
        <v>150</v>
      </c>
      <c r="C16" s="16" t="s">
        <v>151</v>
      </c>
      <c r="D16" s="16" t="s">
        <v>125</v>
      </c>
      <c r="E16" s="17">
        <v>46100</v>
      </c>
      <c r="F16" s="17" t="s">
        <v>32</v>
      </c>
      <c r="G16" s="20" t="s">
        <v>152</v>
      </c>
      <c r="H16" s="90" t="s">
        <v>153</v>
      </c>
      <c r="I16" s="16">
        <v>3138864382</v>
      </c>
    </row>
    <row r="17" spans="2:10" ht="24" x14ac:dyDescent="0.3">
      <c r="B17" s="16" t="s">
        <v>174</v>
      </c>
      <c r="C17" s="16" t="s">
        <v>155</v>
      </c>
      <c r="D17" s="16" t="s">
        <v>115</v>
      </c>
      <c r="E17" s="17">
        <v>46100</v>
      </c>
      <c r="F17" s="17" t="s">
        <v>32</v>
      </c>
      <c r="G17" s="20" t="s">
        <v>156</v>
      </c>
      <c r="H17" s="19" t="s">
        <v>157</v>
      </c>
      <c r="I17" s="16">
        <v>3138743937</v>
      </c>
    </row>
    <row r="18" spans="2:10" ht="24" x14ac:dyDescent="0.3">
      <c r="B18" s="16" t="s">
        <v>161</v>
      </c>
      <c r="C18" s="16" t="s">
        <v>162</v>
      </c>
      <c r="D18" s="16" t="s">
        <v>125</v>
      </c>
      <c r="E18" s="17">
        <v>46100</v>
      </c>
      <c r="F18" s="17" t="s">
        <v>32</v>
      </c>
      <c r="G18" s="20" t="s">
        <v>163</v>
      </c>
      <c r="H18" s="19" t="s">
        <v>164</v>
      </c>
      <c r="I18" s="16">
        <v>3188549608</v>
      </c>
    </row>
    <row r="19" spans="2:10" ht="24" x14ac:dyDescent="0.3">
      <c r="B19" s="16" t="s">
        <v>160</v>
      </c>
      <c r="C19" s="16" t="s">
        <v>166</v>
      </c>
      <c r="D19" s="16" t="s">
        <v>125</v>
      </c>
      <c r="E19" s="17">
        <v>46101</v>
      </c>
      <c r="F19" s="17" t="s">
        <v>32</v>
      </c>
      <c r="G19" s="20" t="s">
        <v>165</v>
      </c>
      <c r="H19" s="19" t="s">
        <v>167</v>
      </c>
      <c r="I19" s="16">
        <v>3053994382</v>
      </c>
    </row>
    <row r="20" spans="2:10" ht="24" x14ac:dyDescent="0.3">
      <c r="B20" s="16" t="s">
        <v>159</v>
      </c>
      <c r="C20" s="16" t="s">
        <v>169</v>
      </c>
      <c r="D20" s="16" t="s">
        <v>115</v>
      </c>
      <c r="E20" s="17">
        <v>46101</v>
      </c>
      <c r="F20" s="17" t="s">
        <v>32</v>
      </c>
      <c r="G20" s="20" t="s">
        <v>170</v>
      </c>
      <c r="H20" s="19" t="s">
        <v>173</v>
      </c>
      <c r="I20" s="16">
        <v>3123190990</v>
      </c>
    </row>
    <row r="21" spans="2:10" ht="24" x14ac:dyDescent="0.3">
      <c r="B21" s="16" t="s">
        <v>175</v>
      </c>
      <c r="C21" s="16" t="s">
        <v>176</v>
      </c>
      <c r="D21" s="16" t="s">
        <v>125</v>
      </c>
      <c r="E21" s="17">
        <v>46101</v>
      </c>
      <c r="F21" s="17" t="s">
        <v>32</v>
      </c>
      <c r="G21" s="92" t="s">
        <v>177</v>
      </c>
      <c r="H21" s="19" t="s">
        <v>181</v>
      </c>
      <c r="I21" s="16">
        <v>3105498234</v>
      </c>
      <c r="J21" s="93"/>
    </row>
    <row r="22" spans="2:10" ht="24" x14ac:dyDescent="0.3">
      <c r="B22" s="16" t="s">
        <v>179</v>
      </c>
      <c r="C22" s="16" t="s">
        <v>183</v>
      </c>
      <c r="D22" s="16" t="s">
        <v>125</v>
      </c>
      <c r="E22" s="17">
        <v>46105</v>
      </c>
      <c r="F22" s="17" t="s">
        <v>32</v>
      </c>
      <c r="G22" s="20" t="s">
        <v>182</v>
      </c>
      <c r="H22" s="19" t="s">
        <v>180</v>
      </c>
      <c r="I22" s="16">
        <v>3153419191</v>
      </c>
    </row>
    <row r="23" spans="2:10" ht="24" x14ac:dyDescent="0.3">
      <c r="B23" s="16" t="s">
        <v>184</v>
      </c>
      <c r="C23" s="16" t="s">
        <v>188</v>
      </c>
      <c r="D23" s="16" t="s">
        <v>125</v>
      </c>
      <c r="E23" s="17">
        <v>46105</v>
      </c>
      <c r="F23" s="17" t="s">
        <v>32</v>
      </c>
      <c r="G23" s="20" t="s">
        <v>185</v>
      </c>
      <c r="H23" s="19" t="s">
        <v>186</v>
      </c>
      <c r="I23" s="16" t="s">
        <v>187</v>
      </c>
    </row>
    <row r="24" spans="2:10" x14ac:dyDescent="0.3">
      <c r="B24" s="16"/>
      <c r="C24" s="16"/>
      <c r="D24" s="16"/>
      <c r="E24" s="17"/>
      <c r="F24" s="17"/>
      <c r="G24" s="20"/>
      <c r="H24" s="19"/>
      <c r="I24" s="16"/>
    </row>
    <row r="25" spans="2:10" x14ac:dyDescent="0.3">
      <c r="B25" s="16"/>
      <c r="C25" s="16"/>
      <c r="D25" s="16"/>
      <c r="E25" s="17"/>
      <c r="F25" s="17"/>
      <c r="G25" s="18"/>
      <c r="H25" s="19"/>
      <c r="I25" s="16"/>
    </row>
    <row r="26" spans="2:10" x14ac:dyDescent="0.3">
      <c r="B26" s="16"/>
      <c r="C26" s="16"/>
      <c r="D26" s="16"/>
      <c r="E26" s="17"/>
      <c r="F26" s="17"/>
      <c r="H26" s="19"/>
      <c r="I26" s="16"/>
    </row>
    <row r="27" spans="2:10" x14ac:dyDescent="0.3">
      <c r="B27" s="16"/>
      <c r="C27" s="16"/>
      <c r="D27" s="16"/>
      <c r="E27" s="17"/>
      <c r="F27" s="17"/>
      <c r="G27" s="18"/>
      <c r="H27" s="19"/>
      <c r="I27" s="16"/>
    </row>
    <row r="28" spans="2:10" x14ac:dyDescent="0.3">
      <c r="B28" s="16"/>
      <c r="C28" s="16"/>
      <c r="D28" s="16"/>
      <c r="E28" s="17"/>
      <c r="F28" s="17"/>
      <c r="G28" s="20"/>
      <c r="H28" s="19"/>
      <c r="I28" s="16"/>
    </row>
    <row r="29" spans="2:10" ht="15" thickBot="1" x14ac:dyDescent="0.35"/>
    <row r="30" spans="2:10" x14ac:dyDescent="0.3">
      <c r="B30" s="112" t="s">
        <v>42</v>
      </c>
      <c r="C30" s="113"/>
      <c r="D30" s="113"/>
      <c r="E30" s="113"/>
      <c r="F30" s="113"/>
      <c r="G30" s="113"/>
      <c r="H30" s="113"/>
      <c r="I30" s="114"/>
    </row>
    <row r="31" spans="2:10" x14ac:dyDescent="0.3">
      <c r="B31" s="115"/>
      <c r="C31" s="116"/>
      <c r="D31" s="116"/>
      <c r="E31" s="116"/>
      <c r="F31" s="116"/>
      <c r="G31" s="116"/>
      <c r="H31" s="116"/>
      <c r="I31" s="117"/>
    </row>
    <row r="32" spans="2:10" x14ac:dyDescent="0.3">
      <c r="B32" s="115"/>
      <c r="C32" s="116"/>
      <c r="D32" s="116"/>
      <c r="E32" s="116"/>
      <c r="F32" s="116"/>
      <c r="G32" s="116"/>
      <c r="H32" s="116"/>
      <c r="I32" s="117"/>
    </row>
    <row r="33" spans="2:9" x14ac:dyDescent="0.3">
      <c r="B33" s="115"/>
      <c r="C33" s="116"/>
      <c r="D33" s="116"/>
      <c r="E33" s="116"/>
      <c r="F33" s="116"/>
      <c r="G33" s="116"/>
      <c r="H33" s="116"/>
      <c r="I33" s="117"/>
    </row>
    <row r="34" spans="2:9" x14ac:dyDescent="0.3">
      <c r="B34" s="115"/>
      <c r="C34" s="116"/>
      <c r="D34" s="116"/>
      <c r="E34" s="116"/>
      <c r="F34" s="116"/>
      <c r="G34" s="116"/>
      <c r="H34" s="116"/>
      <c r="I34" s="117"/>
    </row>
    <row r="35" spans="2:9" x14ac:dyDescent="0.3">
      <c r="B35" s="115"/>
      <c r="C35" s="116"/>
      <c r="D35" s="116"/>
      <c r="E35" s="116"/>
      <c r="F35" s="116"/>
      <c r="G35" s="116"/>
      <c r="H35" s="116"/>
      <c r="I35" s="117"/>
    </row>
    <row r="36" spans="2:9" ht="15" thickBot="1" x14ac:dyDescent="0.35">
      <c r="B36" s="118"/>
      <c r="C36" s="119"/>
      <c r="D36" s="119"/>
      <c r="E36" s="119"/>
      <c r="F36" s="119"/>
      <c r="G36" s="119"/>
      <c r="H36" s="119"/>
      <c r="I36" s="120"/>
    </row>
  </sheetData>
  <mergeCells count="2">
    <mergeCell ref="B2:I3"/>
    <mergeCell ref="B30:I36"/>
  </mergeCells>
  <hyperlinks>
    <hyperlink ref="G5" r:id="rId1" xr:uid="{00000000-0004-0000-0000-000000000000}"/>
    <hyperlink ref="G7" r:id="rId2" xr:uid="{2FA308D8-0494-4223-A1FA-EA1570BBB079}"/>
    <hyperlink ref="G6" r:id="rId3" xr:uid="{FB31FBCE-BDB9-4500-A746-9351B14D439D}"/>
    <hyperlink ref="G8" r:id="rId4" xr:uid="{F6BF015C-C2A5-434B-B01D-29F7510D2609}"/>
    <hyperlink ref="G10" r:id="rId5" xr:uid="{02340827-5601-48BB-B6E2-5ED09CE2396A}"/>
    <hyperlink ref="G9" r:id="rId6" xr:uid="{012CA70F-676F-489A-B80D-6C8AE0FAA089}"/>
    <hyperlink ref="G15" r:id="rId7" xr:uid="{CE660B96-0D2A-4682-A1C4-CD728C402374}"/>
    <hyperlink ref="G11" r:id="rId8" xr:uid="{4D75E089-6AC4-4463-A4F7-181D62AF413E}"/>
    <hyperlink ref="G13" r:id="rId9" xr:uid="{8AAAC38B-D929-4CBD-830F-699721299752}"/>
    <hyperlink ref="G16" r:id="rId10" xr:uid="{30B4E44A-F055-4DC7-B108-9F0D3E24B74C}"/>
    <hyperlink ref="G17" r:id="rId11" xr:uid="{5DBCF783-0517-4594-92D1-AE6627A934D0}"/>
    <hyperlink ref="G18" r:id="rId12" xr:uid="{FBEF7C8F-FD33-4933-9E3F-3C76B33C288D}"/>
    <hyperlink ref="G19" r:id="rId13" xr:uid="{542A2C67-36EA-4B6E-803A-4448EBD48F79}"/>
    <hyperlink ref="G20" r:id="rId14" xr:uid="{4F1C2B0B-E2D4-42DD-ADBE-94FED65526E6}"/>
    <hyperlink ref="G14" r:id="rId15" xr:uid="{A676E586-A286-4C40-9DF0-82EBCC621EA4}"/>
    <hyperlink ref="G21" r:id="rId16" display="mailto:Eentosgourmetexpressadv@gmail.com" xr:uid="{706092C6-1E29-47EA-97A5-C204A2245893}"/>
    <hyperlink ref="G22" r:id="rId17" xr:uid="{C4CD0F06-F008-42FB-A4D1-646DE18CA49B}"/>
    <hyperlink ref="G23" r:id="rId18" xr:uid="{BC0F2551-0476-4958-A4EA-AF13B0699C9D}"/>
  </hyperlinks>
  <pageMargins left="0.7" right="0.7" top="0.75" bottom="0.75" header="0.3" footer="0.3"/>
  <pageSetup paperSize="9" scale="33" orientation="portrait"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A42"/>
  <sheetViews>
    <sheetView view="pageBreakPreview" topLeftCell="A14" zoomScale="70" zoomScaleNormal="70" zoomScaleSheetLayoutView="70" workbookViewId="0">
      <selection activeCell="S18" sqref="S18"/>
    </sheetView>
  </sheetViews>
  <sheetFormatPr baseColWidth="10" defaultColWidth="11.5546875" defaultRowHeight="14.4" x14ac:dyDescent="0.3"/>
  <cols>
    <col min="1" max="1" width="11.5546875" style="10"/>
    <col min="2" max="2" width="15.33203125" style="10" customWidth="1"/>
    <col min="3" max="3" width="29.44140625" style="11" customWidth="1"/>
    <col min="4" max="4" width="88.44140625" style="11" customWidth="1"/>
    <col min="5" max="7" width="18.6640625" style="10" customWidth="1"/>
    <col min="8" max="8" width="20.6640625" style="12" customWidth="1"/>
    <col min="9" max="12" width="20.6640625" style="13" customWidth="1"/>
    <col min="13" max="13" width="20.6640625" style="12" customWidth="1"/>
    <col min="14" max="17" width="20.6640625" style="13" customWidth="1"/>
    <col min="18" max="18" width="20.6640625" style="49" customWidth="1"/>
    <col min="19" max="22" width="20.6640625" style="13" customWidth="1"/>
    <col min="23" max="27" width="20.6640625" style="10" customWidth="1"/>
    <col min="28" max="16384" width="11.5546875" style="10"/>
  </cols>
  <sheetData>
    <row r="1" spans="2:27" ht="15" thickBot="1" x14ac:dyDescent="0.35"/>
    <row r="2" spans="2:27" ht="36" x14ac:dyDescent="0.3">
      <c r="B2" s="108" t="s">
        <v>34</v>
      </c>
      <c r="C2" s="109"/>
      <c r="D2" s="109"/>
      <c r="E2" s="109"/>
      <c r="F2" s="109"/>
      <c r="G2" s="110"/>
      <c r="H2" s="98" t="s">
        <v>9</v>
      </c>
      <c r="I2" s="99"/>
      <c r="J2" s="99"/>
      <c r="K2" s="99"/>
      <c r="L2" s="104"/>
      <c r="M2" s="98" t="s">
        <v>10</v>
      </c>
      <c r="N2" s="99"/>
      <c r="O2" s="99"/>
      <c r="P2" s="99"/>
      <c r="Q2" s="104"/>
      <c r="R2" s="98" t="s">
        <v>11</v>
      </c>
      <c r="S2" s="99"/>
      <c r="T2" s="99"/>
      <c r="U2" s="99"/>
      <c r="V2" s="100"/>
    </row>
    <row r="3" spans="2:27" ht="205.5" customHeight="1" thickBot="1" x14ac:dyDescent="0.35">
      <c r="B3" s="45" t="s">
        <v>12</v>
      </c>
      <c r="C3" s="26" t="e">
        <f>+#REF!</f>
        <v>#REF!</v>
      </c>
      <c r="D3" s="46" t="s">
        <v>13</v>
      </c>
      <c r="E3" s="106" t="e">
        <f>+#REF!</f>
        <v>#REF!</v>
      </c>
      <c r="F3" s="106"/>
      <c r="G3" s="107"/>
      <c r="H3" s="101"/>
      <c r="I3" s="102"/>
      <c r="J3" s="102"/>
      <c r="K3" s="102"/>
      <c r="L3" s="105"/>
      <c r="M3" s="101"/>
      <c r="N3" s="102"/>
      <c r="O3" s="102"/>
      <c r="P3" s="102"/>
      <c r="Q3" s="105"/>
      <c r="R3" s="101"/>
      <c r="S3" s="102"/>
      <c r="T3" s="102"/>
      <c r="U3" s="102"/>
      <c r="V3" s="103"/>
    </row>
    <row r="4" spans="2:27" s="35" customFormat="1" ht="47.4" thickBot="1" x14ac:dyDescent="0.35">
      <c r="B4" s="27" t="s">
        <v>14</v>
      </c>
      <c r="C4" s="28" t="s">
        <v>15</v>
      </c>
      <c r="D4" s="28" t="s">
        <v>16</v>
      </c>
      <c r="E4" s="29" t="s">
        <v>1</v>
      </c>
      <c r="F4" s="29" t="s">
        <v>0</v>
      </c>
      <c r="G4" s="30" t="s">
        <v>17</v>
      </c>
      <c r="H4" s="31" t="s">
        <v>18</v>
      </c>
      <c r="I4" s="32" t="s">
        <v>19</v>
      </c>
      <c r="J4" s="32" t="s">
        <v>20</v>
      </c>
      <c r="K4" s="32" t="s">
        <v>21</v>
      </c>
      <c r="L4" s="33" t="s">
        <v>22</v>
      </c>
      <c r="M4" s="31" t="s">
        <v>18</v>
      </c>
      <c r="N4" s="32" t="s">
        <v>19</v>
      </c>
      <c r="O4" s="32" t="s">
        <v>20</v>
      </c>
      <c r="P4" s="32" t="s">
        <v>21</v>
      </c>
      <c r="Q4" s="33" t="s">
        <v>22</v>
      </c>
      <c r="R4" s="31" t="s">
        <v>18</v>
      </c>
      <c r="S4" s="32" t="s">
        <v>19</v>
      </c>
      <c r="T4" s="32" t="s">
        <v>20</v>
      </c>
      <c r="U4" s="32" t="s">
        <v>21</v>
      </c>
      <c r="V4" s="33" t="s">
        <v>22</v>
      </c>
      <c r="W4" s="27" t="s">
        <v>23</v>
      </c>
      <c r="X4" s="28" t="s">
        <v>24</v>
      </c>
      <c r="Y4" s="28" t="s">
        <v>25</v>
      </c>
      <c r="Z4" s="28" t="s">
        <v>26</v>
      </c>
      <c r="AA4" s="34" t="s">
        <v>27</v>
      </c>
    </row>
    <row r="5" spans="2:27" s="35" customFormat="1" ht="16.2" thickBot="1" x14ac:dyDescent="0.35">
      <c r="B5" s="94" t="s">
        <v>35</v>
      </c>
      <c r="C5" s="95"/>
      <c r="D5" s="96"/>
      <c r="E5" s="95"/>
      <c r="F5" s="95"/>
      <c r="G5" s="95"/>
      <c r="H5" s="95"/>
      <c r="I5" s="95"/>
      <c r="J5" s="95"/>
      <c r="K5" s="95"/>
      <c r="L5" s="95"/>
      <c r="M5" s="95"/>
      <c r="N5" s="95"/>
      <c r="O5" s="95"/>
      <c r="P5" s="95"/>
      <c r="Q5" s="95"/>
      <c r="R5" s="95"/>
      <c r="S5" s="95"/>
      <c r="T5" s="95"/>
      <c r="U5" s="95"/>
      <c r="V5" s="95"/>
      <c r="W5" s="95"/>
      <c r="X5" s="95"/>
      <c r="Y5" s="95"/>
      <c r="Z5" s="95"/>
      <c r="AA5" s="97"/>
    </row>
    <row r="6" spans="2:27" s="89" customFormat="1" ht="62.4" x14ac:dyDescent="0.3">
      <c r="B6" s="74">
        <v>1</v>
      </c>
      <c r="C6" s="72" t="s">
        <v>43</v>
      </c>
      <c r="D6" s="73" t="s">
        <v>44</v>
      </c>
      <c r="E6" s="67" t="s">
        <v>103</v>
      </c>
      <c r="F6" s="67">
        <v>1</v>
      </c>
      <c r="G6" s="67">
        <v>1</v>
      </c>
      <c r="H6" s="75" t="s">
        <v>128</v>
      </c>
      <c r="I6" s="76">
        <f>3800000/1.19</f>
        <v>3193277.3109243698</v>
      </c>
      <c r="J6" s="77">
        <f t="shared" ref="J6:J35" si="0">+ROUND(I6*0.19,0)</f>
        <v>606723</v>
      </c>
      <c r="K6" s="78">
        <f t="shared" ref="K6:K35" si="1">+J6+I6</f>
        <v>3800000.3109243698</v>
      </c>
      <c r="L6" s="79">
        <f t="shared" ref="L6" si="2">+K6*F6</f>
        <v>3800000.3109243698</v>
      </c>
      <c r="M6" s="80" t="s">
        <v>158</v>
      </c>
      <c r="N6" s="76">
        <v>3400000</v>
      </c>
      <c r="O6" s="77">
        <f t="shared" ref="O6:O35" si="3">+ROUND(N6*0.19,0)</f>
        <v>646000</v>
      </c>
      <c r="P6" s="81">
        <f t="shared" ref="P6:P35" si="4">+O6+N6</f>
        <v>4046000</v>
      </c>
      <c r="Q6" s="79">
        <f>+P6*$F6</f>
        <v>4046000</v>
      </c>
      <c r="R6" s="82" t="s">
        <v>159</v>
      </c>
      <c r="S6" s="76">
        <v>3400000</v>
      </c>
      <c r="T6" s="77">
        <f t="shared" ref="T6:T35" si="5">+ROUND(S6*0.19,0)</f>
        <v>646000</v>
      </c>
      <c r="U6" s="78">
        <f t="shared" ref="U6" si="6">+S6+T6</f>
        <v>4046000</v>
      </c>
      <c r="V6" s="83">
        <f t="shared" ref="V6:V35" si="7">+U6*$F6</f>
        <v>4046000</v>
      </c>
      <c r="W6" s="84">
        <f t="shared" ref="W6:W35" si="8">+ROUND(AVERAGE(K6,P6,U6),0)</f>
        <v>3964000</v>
      </c>
      <c r="X6" s="85">
        <f t="shared" ref="X6:X35" si="9">+ROUND(_xlfn.STDEV.P(K6,P6,U6),0)</f>
        <v>115965</v>
      </c>
      <c r="Y6" s="86">
        <f t="shared" ref="Y6:Y35" si="10">+X6/W6</f>
        <v>2.9254540867810291E-2</v>
      </c>
      <c r="Z6" s="87">
        <f t="shared" ref="Z6:Z35" si="11">+W6+X6</f>
        <v>4079965</v>
      </c>
      <c r="AA6" s="88">
        <f t="shared" ref="AA6:AA35" si="12">+W6-X6</f>
        <v>3848035</v>
      </c>
    </row>
    <row r="7" spans="2:27" s="35" customFormat="1" ht="46.8" x14ac:dyDescent="0.3">
      <c r="B7" s="74">
        <v>2</v>
      </c>
      <c r="C7" s="65" t="s">
        <v>45</v>
      </c>
      <c r="D7" s="73" t="s">
        <v>46</v>
      </c>
      <c r="E7" s="67" t="s">
        <v>103</v>
      </c>
      <c r="F7" s="67">
        <v>2</v>
      </c>
      <c r="G7" s="67">
        <v>1</v>
      </c>
      <c r="H7" s="36" t="s">
        <v>108</v>
      </c>
      <c r="I7" s="37">
        <v>972000</v>
      </c>
      <c r="J7" s="41">
        <f t="shared" si="0"/>
        <v>184680</v>
      </c>
      <c r="K7" s="51">
        <f t="shared" si="1"/>
        <v>1156680</v>
      </c>
      <c r="L7" s="41">
        <f t="shared" ref="L7:L35" si="13">+K7*$F7</f>
        <v>2313360</v>
      </c>
      <c r="M7" s="14" t="s">
        <v>109</v>
      </c>
      <c r="N7" s="37">
        <f>1458000/1.19</f>
        <v>1225210.0840336136</v>
      </c>
      <c r="O7" s="41">
        <f t="shared" si="3"/>
        <v>232790</v>
      </c>
      <c r="P7" s="51">
        <f t="shared" si="4"/>
        <v>1458000.0840336136</v>
      </c>
      <c r="Q7" s="41">
        <f t="shared" ref="Q7:Q35" si="14">+P7*$F7</f>
        <v>2916000.1680672271</v>
      </c>
      <c r="R7" s="15" t="s">
        <v>160</v>
      </c>
      <c r="S7" s="37">
        <v>1300000</v>
      </c>
      <c r="T7" s="41">
        <f t="shared" si="5"/>
        <v>247000</v>
      </c>
      <c r="U7" s="51">
        <f t="shared" ref="U7:U35" si="15">+T7+S7</f>
        <v>1547000</v>
      </c>
      <c r="V7" s="41">
        <f t="shared" si="7"/>
        <v>3094000</v>
      </c>
      <c r="W7" s="63">
        <f t="shared" si="8"/>
        <v>1387227</v>
      </c>
      <c r="X7" s="64">
        <f t="shared" si="9"/>
        <v>167021</v>
      </c>
      <c r="Y7" s="38">
        <f t="shared" si="10"/>
        <v>0.12039918484862247</v>
      </c>
      <c r="Z7" s="39">
        <f t="shared" si="11"/>
        <v>1554248</v>
      </c>
      <c r="AA7" s="40">
        <f t="shared" si="12"/>
        <v>1220206</v>
      </c>
    </row>
    <row r="8" spans="2:27" s="35" customFormat="1" ht="52.8" x14ac:dyDescent="0.3">
      <c r="B8" s="74">
        <v>3</v>
      </c>
      <c r="C8" s="66" t="s">
        <v>47</v>
      </c>
      <c r="D8" s="68" t="s">
        <v>48</v>
      </c>
      <c r="E8" s="67" t="s">
        <v>103</v>
      </c>
      <c r="F8" s="67">
        <v>2</v>
      </c>
      <c r="G8" s="67">
        <v>1</v>
      </c>
      <c r="H8" s="15" t="s">
        <v>175</v>
      </c>
      <c r="I8" s="37">
        <v>1000000</v>
      </c>
      <c r="J8" s="41">
        <f t="shared" si="0"/>
        <v>190000</v>
      </c>
      <c r="K8" s="51">
        <f t="shared" si="1"/>
        <v>1190000</v>
      </c>
      <c r="L8" s="41">
        <f t="shared" si="13"/>
        <v>2380000</v>
      </c>
      <c r="M8" s="14" t="s">
        <v>106</v>
      </c>
      <c r="N8" s="37">
        <v>1300000</v>
      </c>
      <c r="O8" s="41">
        <f t="shared" si="3"/>
        <v>247000</v>
      </c>
      <c r="P8" s="51">
        <f t="shared" si="4"/>
        <v>1547000</v>
      </c>
      <c r="Q8" s="41">
        <f>+P8*$F8</f>
        <v>3094000</v>
      </c>
      <c r="R8" s="15" t="s">
        <v>107</v>
      </c>
      <c r="S8" s="37">
        <v>705000</v>
      </c>
      <c r="T8" s="41">
        <f t="shared" si="5"/>
        <v>133950</v>
      </c>
      <c r="U8" s="51">
        <f t="shared" si="15"/>
        <v>838950</v>
      </c>
      <c r="V8" s="41">
        <f t="shared" si="7"/>
        <v>1677900</v>
      </c>
      <c r="W8" s="63">
        <f t="shared" si="8"/>
        <v>1191983</v>
      </c>
      <c r="X8" s="64">
        <f t="shared" si="9"/>
        <v>289064</v>
      </c>
      <c r="Y8" s="38">
        <f t="shared" si="10"/>
        <v>0.24250681427503581</v>
      </c>
      <c r="Z8" s="39">
        <f t="shared" si="11"/>
        <v>1481047</v>
      </c>
      <c r="AA8" s="40">
        <f t="shared" si="12"/>
        <v>902919</v>
      </c>
    </row>
    <row r="9" spans="2:27" s="35" customFormat="1" ht="52.8" x14ac:dyDescent="0.3">
      <c r="B9" s="74">
        <v>4</v>
      </c>
      <c r="C9" s="66" t="s">
        <v>49</v>
      </c>
      <c r="D9" s="68" t="s">
        <v>50</v>
      </c>
      <c r="E9" s="67" t="s">
        <v>103</v>
      </c>
      <c r="F9" s="67">
        <v>4</v>
      </c>
      <c r="G9" s="67">
        <v>1</v>
      </c>
      <c r="H9" s="36" t="s">
        <v>175</v>
      </c>
      <c r="I9" s="37">
        <v>1150000</v>
      </c>
      <c r="J9" s="41">
        <f t="shared" si="0"/>
        <v>218500</v>
      </c>
      <c r="K9" s="51">
        <f t="shared" si="1"/>
        <v>1368500</v>
      </c>
      <c r="L9" s="41">
        <f t="shared" si="13"/>
        <v>5474000</v>
      </c>
      <c r="M9" s="14" t="s">
        <v>154</v>
      </c>
      <c r="N9" s="37">
        <f>830000/1.19</f>
        <v>697478.99159663869</v>
      </c>
      <c r="O9" s="41">
        <f t="shared" si="3"/>
        <v>132521</v>
      </c>
      <c r="P9" s="51">
        <f t="shared" si="4"/>
        <v>829999.99159663869</v>
      </c>
      <c r="Q9" s="41">
        <f t="shared" si="14"/>
        <v>3319999.9663865548</v>
      </c>
      <c r="R9" s="15" t="s">
        <v>160</v>
      </c>
      <c r="S9" s="37">
        <v>1100000</v>
      </c>
      <c r="T9" s="41">
        <f t="shared" si="5"/>
        <v>209000</v>
      </c>
      <c r="U9" s="51">
        <f t="shared" si="15"/>
        <v>1309000</v>
      </c>
      <c r="V9" s="41">
        <f t="shared" si="7"/>
        <v>5236000</v>
      </c>
      <c r="W9" s="63">
        <f t="shared" si="8"/>
        <v>1169167</v>
      </c>
      <c r="X9" s="64">
        <f t="shared" si="9"/>
        <v>241054</v>
      </c>
      <c r="Y9" s="38">
        <f t="shared" si="10"/>
        <v>0.20617584998550251</v>
      </c>
      <c r="Z9" s="39">
        <f t="shared" si="11"/>
        <v>1410221</v>
      </c>
      <c r="AA9" s="40">
        <f t="shared" si="12"/>
        <v>928113</v>
      </c>
    </row>
    <row r="10" spans="2:27" s="35" customFormat="1" ht="39.6" x14ac:dyDescent="0.3">
      <c r="B10" s="74">
        <v>5</v>
      </c>
      <c r="C10" s="66" t="s">
        <v>51</v>
      </c>
      <c r="D10" s="68" t="s">
        <v>52</v>
      </c>
      <c r="E10" s="67" t="s">
        <v>103</v>
      </c>
      <c r="F10" s="67">
        <v>6</v>
      </c>
      <c r="G10" s="67">
        <v>1</v>
      </c>
      <c r="H10" s="36" t="s">
        <v>128</v>
      </c>
      <c r="I10" s="37">
        <f>150000/1.19</f>
        <v>126050.42016806723</v>
      </c>
      <c r="J10" s="41">
        <f t="shared" si="0"/>
        <v>23950</v>
      </c>
      <c r="K10" s="51">
        <f t="shared" si="1"/>
        <v>150000.42016806721</v>
      </c>
      <c r="L10" s="41">
        <f t="shared" si="13"/>
        <v>900002.52100840327</v>
      </c>
      <c r="M10" s="14" t="s">
        <v>178</v>
      </c>
      <c r="N10" s="37">
        <v>180000</v>
      </c>
      <c r="O10" s="41">
        <f t="shared" si="3"/>
        <v>34200</v>
      </c>
      <c r="P10" s="51">
        <f t="shared" si="4"/>
        <v>214200</v>
      </c>
      <c r="Q10" s="41">
        <f t="shared" si="14"/>
        <v>1285200</v>
      </c>
      <c r="R10" s="15" t="s">
        <v>159</v>
      </c>
      <c r="S10" s="37">
        <v>150000</v>
      </c>
      <c r="T10" s="41">
        <f t="shared" si="5"/>
        <v>28500</v>
      </c>
      <c r="U10" s="51">
        <f t="shared" si="15"/>
        <v>178500</v>
      </c>
      <c r="V10" s="41">
        <f t="shared" si="7"/>
        <v>1071000</v>
      </c>
      <c r="W10" s="63">
        <f t="shared" si="8"/>
        <v>180900</v>
      </c>
      <c r="X10" s="64">
        <f t="shared" si="9"/>
        <v>26264</v>
      </c>
      <c r="Y10" s="38">
        <f t="shared" si="10"/>
        <v>0.14518518518518519</v>
      </c>
      <c r="Z10" s="39">
        <f t="shared" si="11"/>
        <v>207164</v>
      </c>
      <c r="AA10" s="40">
        <f t="shared" si="12"/>
        <v>154636</v>
      </c>
    </row>
    <row r="11" spans="2:27" s="35" customFormat="1" ht="46.8" x14ac:dyDescent="0.3">
      <c r="B11" s="74">
        <v>6</v>
      </c>
      <c r="C11" s="66" t="s">
        <v>53</v>
      </c>
      <c r="D11" s="68" t="s">
        <v>54</v>
      </c>
      <c r="E11" s="67" t="s">
        <v>103</v>
      </c>
      <c r="F11" s="67">
        <v>1</v>
      </c>
      <c r="G11" s="67">
        <v>1</v>
      </c>
      <c r="H11" s="14" t="s">
        <v>158</v>
      </c>
      <c r="I11" s="37">
        <v>150000</v>
      </c>
      <c r="J11" s="41">
        <f t="shared" si="0"/>
        <v>28500</v>
      </c>
      <c r="K11" s="51">
        <f t="shared" si="1"/>
        <v>178500</v>
      </c>
      <c r="L11" s="41">
        <f t="shared" si="13"/>
        <v>178500</v>
      </c>
      <c r="M11" s="14" t="s">
        <v>178</v>
      </c>
      <c r="N11" s="37">
        <v>200000</v>
      </c>
      <c r="O11" s="41">
        <f t="shared" si="3"/>
        <v>38000</v>
      </c>
      <c r="P11" s="51">
        <f t="shared" si="4"/>
        <v>238000</v>
      </c>
      <c r="Q11" s="41">
        <f t="shared" si="14"/>
        <v>238000</v>
      </c>
      <c r="R11" s="15" t="s">
        <v>175</v>
      </c>
      <c r="S11" s="37">
        <f>200000/1.19</f>
        <v>168067.22689075631</v>
      </c>
      <c r="T11" s="41">
        <f t="shared" si="5"/>
        <v>31933</v>
      </c>
      <c r="U11" s="51">
        <f t="shared" si="15"/>
        <v>200000.22689075631</v>
      </c>
      <c r="V11" s="41">
        <f t="shared" si="7"/>
        <v>200000.22689075631</v>
      </c>
      <c r="W11" s="63">
        <f t="shared" si="8"/>
        <v>205500</v>
      </c>
      <c r="X11" s="64">
        <f t="shared" si="9"/>
        <v>24600</v>
      </c>
      <c r="Y11" s="38">
        <f t="shared" si="10"/>
        <v>0.11970802919708029</v>
      </c>
      <c r="Z11" s="39">
        <f t="shared" si="11"/>
        <v>230100</v>
      </c>
      <c r="AA11" s="40">
        <f t="shared" si="12"/>
        <v>180900</v>
      </c>
    </row>
    <row r="12" spans="2:27" s="35" customFormat="1" ht="31.2" x14ac:dyDescent="0.3">
      <c r="B12" s="74">
        <v>7</v>
      </c>
      <c r="C12" s="66" t="s">
        <v>55</v>
      </c>
      <c r="D12" s="68" t="s">
        <v>56</v>
      </c>
      <c r="E12" s="70" t="s">
        <v>104</v>
      </c>
      <c r="F12" s="70">
        <v>1</v>
      </c>
      <c r="G12" s="67">
        <v>1</v>
      </c>
      <c r="H12" s="36" t="s">
        <v>119</v>
      </c>
      <c r="I12" s="37">
        <v>120000</v>
      </c>
      <c r="J12" s="41">
        <f t="shared" si="0"/>
        <v>22800</v>
      </c>
      <c r="K12" s="51">
        <f t="shared" si="1"/>
        <v>142800</v>
      </c>
      <c r="L12" s="41">
        <f t="shared" si="13"/>
        <v>142800</v>
      </c>
      <c r="M12" s="14" t="s">
        <v>149</v>
      </c>
      <c r="N12" s="37">
        <v>140000</v>
      </c>
      <c r="O12" s="41">
        <f t="shared" si="3"/>
        <v>26600</v>
      </c>
      <c r="P12" s="51">
        <f t="shared" si="4"/>
        <v>166600</v>
      </c>
      <c r="Q12" s="41">
        <f t="shared" si="14"/>
        <v>166600</v>
      </c>
      <c r="R12" s="15" t="s">
        <v>161</v>
      </c>
      <c r="S12" s="37">
        <v>150000</v>
      </c>
      <c r="T12" s="41">
        <f t="shared" si="5"/>
        <v>28500</v>
      </c>
      <c r="U12" s="51">
        <f t="shared" si="15"/>
        <v>178500</v>
      </c>
      <c r="V12" s="41">
        <f t="shared" si="7"/>
        <v>178500</v>
      </c>
      <c r="W12" s="63">
        <f t="shared" si="8"/>
        <v>162633</v>
      </c>
      <c r="X12" s="64">
        <f t="shared" si="9"/>
        <v>14842</v>
      </c>
      <c r="Y12" s="38">
        <f t="shared" si="10"/>
        <v>9.1260691249623382E-2</v>
      </c>
      <c r="Z12" s="39">
        <f t="shared" si="11"/>
        <v>177475</v>
      </c>
      <c r="AA12" s="40">
        <f t="shared" si="12"/>
        <v>147791</v>
      </c>
    </row>
    <row r="13" spans="2:27" s="35" customFormat="1" ht="46.8" x14ac:dyDescent="0.3">
      <c r="B13" s="74">
        <v>8</v>
      </c>
      <c r="C13" s="66" t="s">
        <v>57</v>
      </c>
      <c r="D13" s="68" t="s">
        <v>58</v>
      </c>
      <c r="E13" s="70" t="s">
        <v>104</v>
      </c>
      <c r="F13" s="70">
        <v>9</v>
      </c>
      <c r="G13" s="67">
        <v>1</v>
      </c>
      <c r="H13" s="36" t="s">
        <v>160</v>
      </c>
      <c r="I13" s="37">
        <v>39000</v>
      </c>
      <c r="J13" s="41">
        <f t="shared" si="0"/>
        <v>7410</v>
      </c>
      <c r="K13" s="51">
        <f t="shared" si="1"/>
        <v>46410</v>
      </c>
      <c r="L13" s="41">
        <f t="shared" si="13"/>
        <v>417690</v>
      </c>
      <c r="M13" s="36" t="s">
        <v>175</v>
      </c>
      <c r="N13" s="37">
        <f>36000/1.19</f>
        <v>30252.100840336137</v>
      </c>
      <c r="O13" s="41">
        <f t="shared" si="3"/>
        <v>5748</v>
      </c>
      <c r="P13" s="51">
        <f t="shared" si="4"/>
        <v>36000.100840336134</v>
      </c>
      <c r="Q13" s="41">
        <f>+P13*$F13</f>
        <v>324000.90756302519</v>
      </c>
      <c r="R13" s="15"/>
      <c r="S13" s="37"/>
      <c r="T13" s="41">
        <f t="shared" si="5"/>
        <v>0</v>
      </c>
      <c r="U13" s="51">
        <f t="shared" si="15"/>
        <v>0</v>
      </c>
      <c r="V13" s="41">
        <f t="shared" si="7"/>
        <v>0</v>
      </c>
      <c r="W13" s="63">
        <f t="shared" si="8"/>
        <v>27470</v>
      </c>
      <c r="X13" s="64">
        <f t="shared" si="9"/>
        <v>19884</v>
      </c>
      <c r="Y13" s="38">
        <f t="shared" si="10"/>
        <v>0.7238441936658172</v>
      </c>
      <c r="Z13" s="39">
        <f t="shared" si="11"/>
        <v>47354</v>
      </c>
      <c r="AA13" s="40">
        <f t="shared" si="12"/>
        <v>7586</v>
      </c>
    </row>
    <row r="14" spans="2:27" s="35" customFormat="1" ht="46.8" x14ac:dyDescent="0.3">
      <c r="B14" s="74">
        <v>9</v>
      </c>
      <c r="C14" s="66" t="s">
        <v>59</v>
      </c>
      <c r="D14" s="68" t="s">
        <v>60</v>
      </c>
      <c r="E14" s="70" t="s">
        <v>104</v>
      </c>
      <c r="F14" s="70">
        <v>280</v>
      </c>
      <c r="G14" s="67">
        <v>1</v>
      </c>
      <c r="H14" s="36" t="s">
        <v>108</v>
      </c>
      <c r="I14" s="37">
        <f>22000/1.08</f>
        <v>20370.370370370369</v>
      </c>
      <c r="J14" s="41">
        <f>+ROUND(I14*0.08,0)</f>
        <v>1630</v>
      </c>
      <c r="K14" s="51">
        <f t="shared" si="1"/>
        <v>22000.370370370369</v>
      </c>
      <c r="L14" s="41">
        <f>+K14*$F14</f>
        <v>6160103.7037037034</v>
      </c>
      <c r="M14" s="14" t="s">
        <v>111</v>
      </c>
      <c r="N14" s="37">
        <f>21600/1.08</f>
        <v>20000</v>
      </c>
      <c r="O14" s="41">
        <f>+ROUND(N14*0.08,0)</f>
        <v>1600</v>
      </c>
      <c r="P14" s="51">
        <f t="shared" si="4"/>
        <v>21600</v>
      </c>
      <c r="Q14" s="41">
        <f t="shared" si="14"/>
        <v>6048000</v>
      </c>
      <c r="R14" s="15" t="s">
        <v>160</v>
      </c>
      <c r="S14" s="37">
        <v>19000</v>
      </c>
      <c r="T14" s="41">
        <f t="shared" si="5"/>
        <v>3610</v>
      </c>
      <c r="U14" s="51">
        <f t="shared" si="15"/>
        <v>22610</v>
      </c>
      <c r="V14" s="41">
        <f t="shared" si="7"/>
        <v>6330800</v>
      </c>
      <c r="W14" s="63">
        <f t="shared" si="8"/>
        <v>22070</v>
      </c>
      <c r="X14" s="64">
        <f t="shared" si="9"/>
        <v>415</v>
      </c>
      <c r="Y14" s="38">
        <f t="shared" si="10"/>
        <v>1.8803806071590393E-2</v>
      </c>
      <c r="Z14" s="39">
        <f t="shared" si="11"/>
        <v>22485</v>
      </c>
      <c r="AA14" s="40">
        <f t="shared" si="12"/>
        <v>21655</v>
      </c>
    </row>
    <row r="15" spans="2:27" s="35" customFormat="1" ht="52.8" x14ac:dyDescent="0.3">
      <c r="B15" s="74">
        <v>10</v>
      </c>
      <c r="C15" s="66" t="s">
        <v>61</v>
      </c>
      <c r="D15" s="68" t="s">
        <v>62</v>
      </c>
      <c r="E15" s="70" t="s">
        <v>103</v>
      </c>
      <c r="F15" s="70">
        <v>1</v>
      </c>
      <c r="G15" s="67">
        <v>1</v>
      </c>
      <c r="H15" s="36" t="s">
        <v>158</v>
      </c>
      <c r="I15" s="37">
        <v>85000</v>
      </c>
      <c r="J15" s="41">
        <f t="shared" si="0"/>
        <v>16150</v>
      </c>
      <c r="K15" s="51">
        <f t="shared" si="1"/>
        <v>101150</v>
      </c>
      <c r="L15" s="41">
        <f t="shared" si="13"/>
        <v>101150</v>
      </c>
      <c r="M15" s="14" t="s">
        <v>159</v>
      </c>
      <c r="N15" s="37">
        <v>85000</v>
      </c>
      <c r="O15" s="41">
        <f t="shared" si="3"/>
        <v>16150</v>
      </c>
      <c r="P15" s="51">
        <f t="shared" si="4"/>
        <v>101150</v>
      </c>
      <c r="Q15" s="41">
        <f t="shared" si="14"/>
        <v>101150</v>
      </c>
      <c r="R15" s="15" t="s">
        <v>160</v>
      </c>
      <c r="S15" s="37">
        <v>65000</v>
      </c>
      <c r="T15" s="41">
        <f t="shared" si="5"/>
        <v>12350</v>
      </c>
      <c r="U15" s="51">
        <f t="shared" si="15"/>
        <v>77350</v>
      </c>
      <c r="V15" s="41">
        <f t="shared" si="7"/>
        <v>77350</v>
      </c>
      <c r="W15" s="63">
        <f t="shared" si="8"/>
        <v>93217</v>
      </c>
      <c r="X15" s="64">
        <f t="shared" si="9"/>
        <v>11219</v>
      </c>
      <c r="Y15" s="38">
        <f t="shared" si="10"/>
        <v>0.12035358357381164</v>
      </c>
      <c r="Z15" s="39">
        <f t="shared" si="11"/>
        <v>104436</v>
      </c>
      <c r="AA15" s="40">
        <f t="shared" si="12"/>
        <v>81998</v>
      </c>
    </row>
    <row r="16" spans="2:27" s="35" customFormat="1" ht="66" x14ac:dyDescent="0.3">
      <c r="B16" s="74">
        <v>11</v>
      </c>
      <c r="C16" s="66" t="s">
        <v>63</v>
      </c>
      <c r="D16" s="68" t="s">
        <v>64</v>
      </c>
      <c r="E16" s="70" t="s">
        <v>104</v>
      </c>
      <c r="F16" s="70">
        <v>200</v>
      </c>
      <c r="G16" s="67">
        <v>1</v>
      </c>
      <c r="H16" s="36" t="s">
        <v>119</v>
      </c>
      <c r="I16" s="37">
        <v>3000</v>
      </c>
      <c r="J16" s="41">
        <f t="shared" si="0"/>
        <v>570</v>
      </c>
      <c r="K16" s="51">
        <f t="shared" si="1"/>
        <v>3570</v>
      </c>
      <c r="L16" s="41">
        <f t="shared" si="13"/>
        <v>714000</v>
      </c>
      <c r="M16" s="14" t="s">
        <v>149</v>
      </c>
      <c r="N16" s="37">
        <v>4000</v>
      </c>
      <c r="O16" s="41">
        <f t="shared" si="3"/>
        <v>760</v>
      </c>
      <c r="P16" s="51">
        <f t="shared" si="4"/>
        <v>4760</v>
      </c>
      <c r="Q16" s="41">
        <f t="shared" si="14"/>
        <v>952000</v>
      </c>
      <c r="R16" s="15" t="s">
        <v>161</v>
      </c>
      <c r="S16" s="37">
        <v>4000</v>
      </c>
      <c r="T16" s="41">
        <f t="shared" si="5"/>
        <v>760</v>
      </c>
      <c r="U16" s="51">
        <f t="shared" si="15"/>
        <v>4760</v>
      </c>
      <c r="V16" s="41">
        <f t="shared" si="7"/>
        <v>952000</v>
      </c>
      <c r="W16" s="63">
        <f t="shared" si="8"/>
        <v>4363</v>
      </c>
      <c r="X16" s="64">
        <f t="shared" si="9"/>
        <v>561</v>
      </c>
      <c r="Y16" s="38">
        <f t="shared" si="10"/>
        <v>0.12858125143250057</v>
      </c>
      <c r="Z16" s="39">
        <f t="shared" si="11"/>
        <v>4924</v>
      </c>
      <c r="AA16" s="40">
        <f t="shared" si="12"/>
        <v>3802</v>
      </c>
    </row>
    <row r="17" spans="2:27" s="35" customFormat="1" ht="52.8" x14ac:dyDescent="0.3">
      <c r="B17" s="74">
        <v>12</v>
      </c>
      <c r="C17" s="66" t="s">
        <v>65</v>
      </c>
      <c r="D17" s="68" t="s">
        <v>66</v>
      </c>
      <c r="E17" s="70" t="s">
        <v>104</v>
      </c>
      <c r="F17" s="70">
        <v>200</v>
      </c>
      <c r="G17" s="67">
        <v>1</v>
      </c>
      <c r="H17" s="36" t="s">
        <v>119</v>
      </c>
      <c r="I17" s="37">
        <v>12500</v>
      </c>
      <c r="J17" s="41">
        <f t="shared" si="0"/>
        <v>2375</v>
      </c>
      <c r="K17" s="51">
        <f t="shared" si="1"/>
        <v>14875</v>
      </c>
      <c r="L17" s="41">
        <f t="shared" si="13"/>
        <v>2975000</v>
      </c>
      <c r="M17" s="14" t="s">
        <v>149</v>
      </c>
      <c r="N17" s="37">
        <v>15000</v>
      </c>
      <c r="O17" s="41">
        <f t="shared" si="3"/>
        <v>2850</v>
      </c>
      <c r="P17" s="51">
        <f t="shared" si="4"/>
        <v>17850</v>
      </c>
      <c r="Q17" s="41">
        <f t="shared" si="14"/>
        <v>3570000</v>
      </c>
      <c r="R17" s="15" t="s">
        <v>161</v>
      </c>
      <c r="S17" s="37">
        <v>14500</v>
      </c>
      <c r="T17" s="41">
        <f t="shared" si="5"/>
        <v>2755</v>
      </c>
      <c r="U17" s="51">
        <f t="shared" si="15"/>
        <v>17255</v>
      </c>
      <c r="V17" s="41">
        <f t="shared" si="7"/>
        <v>3451000</v>
      </c>
      <c r="W17" s="63">
        <f t="shared" si="8"/>
        <v>16660</v>
      </c>
      <c r="X17" s="64">
        <f t="shared" si="9"/>
        <v>1285</v>
      </c>
      <c r="Y17" s="38">
        <f t="shared" si="10"/>
        <v>7.7130852340936376E-2</v>
      </c>
      <c r="Z17" s="39">
        <f t="shared" si="11"/>
        <v>17945</v>
      </c>
      <c r="AA17" s="40">
        <f t="shared" si="12"/>
        <v>15375</v>
      </c>
    </row>
    <row r="18" spans="2:27" s="35" customFormat="1" ht="92.4" x14ac:dyDescent="0.3">
      <c r="B18" s="74">
        <v>13</v>
      </c>
      <c r="C18" s="66" t="s">
        <v>67</v>
      </c>
      <c r="D18" s="68" t="s">
        <v>68</v>
      </c>
      <c r="E18" s="70" t="s">
        <v>104</v>
      </c>
      <c r="F18" s="70">
        <v>250</v>
      </c>
      <c r="G18" s="67">
        <v>1</v>
      </c>
      <c r="H18" s="36" t="s">
        <v>160</v>
      </c>
      <c r="I18" s="37">
        <v>15000</v>
      </c>
      <c r="J18" s="41">
        <f t="shared" si="0"/>
        <v>2850</v>
      </c>
      <c r="K18" s="51">
        <f t="shared" si="1"/>
        <v>17850</v>
      </c>
      <c r="L18" s="41">
        <f t="shared" si="13"/>
        <v>4462500</v>
      </c>
      <c r="M18" s="14" t="s">
        <v>175</v>
      </c>
      <c r="N18" s="37">
        <f>21000/1.19</f>
        <v>17647.058823529413</v>
      </c>
      <c r="O18" s="41">
        <f t="shared" si="3"/>
        <v>3353</v>
      </c>
      <c r="P18" s="51">
        <f t="shared" si="4"/>
        <v>21000.058823529413</v>
      </c>
      <c r="Q18" s="41">
        <f t="shared" si="14"/>
        <v>5250014.7058823528</v>
      </c>
      <c r="R18" s="15" t="s">
        <v>184</v>
      </c>
      <c r="S18" s="37">
        <f>15700/1.19</f>
        <v>13193.27731092437</v>
      </c>
      <c r="T18" s="41">
        <f t="shared" si="5"/>
        <v>2507</v>
      </c>
      <c r="U18" s="51">
        <f t="shared" si="15"/>
        <v>15700.27731092437</v>
      </c>
      <c r="V18" s="41">
        <f t="shared" si="7"/>
        <v>3925069.3277310925</v>
      </c>
      <c r="W18" s="63">
        <f t="shared" si="8"/>
        <v>18183</v>
      </c>
      <c r="X18" s="64">
        <f t="shared" si="9"/>
        <v>2176</v>
      </c>
      <c r="Y18" s="38">
        <f t="shared" si="10"/>
        <v>0.11967222130561514</v>
      </c>
      <c r="Z18" s="39">
        <f t="shared" si="11"/>
        <v>20359</v>
      </c>
      <c r="AA18" s="40">
        <f t="shared" si="12"/>
        <v>16007</v>
      </c>
    </row>
    <row r="19" spans="2:27" s="35" customFormat="1" ht="52.8" x14ac:dyDescent="0.3">
      <c r="B19" s="74">
        <v>14</v>
      </c>
      <c r="C19" s="66" t="s">
        <v>69</v>
      </c>
      <c r="D19" s="68" t="s">
        <v>70</v>
      </c>
      <c r="E19" s="70" t="s">
        <v>104</v>
      </c>
      <c r="F19" s="70">
        <v>250</v>
      </c>
      <c r="G19" s="67">
        <v>1</v>
      </c>
      <c r="H19" s="36" t="s">
        <v>160</v>
      </c>
      <c r="I19" s="37">
        <v>6000</v>
      </c>
      <c r="J19" s="41">
        <f t="shared" si="0"/>
        <v>1140</v>
      </c>
      <c r="K19" s="51">
        <f t="shared" si="1"/>
        <v>7140</v>
      </c>
      <c r="L19" s="41">
        <f t="shared" si="13"/>
        <v>1785000</v>
      </c>
      <c r="M19" s="14" t="s">
        <v>175</v>
      </c>
      <c r="N19" s="37">
        <f>9500/1.19</f>
        <v>7983.1932773109247</v>
      </c>
      <c r="O19" s="41">
        <f t="shared" si="3"/>
        <v>1517</v>
      </c>
      <c r="P19" s="51">
        <f t="shared" si="4"/>
        <v>9500.1932773109256</v>
      </c>
      <c r="Q19" s="41">
        <f t="shared" si="14"/>
        <v>2375048.3193277316</v>
      </c>
      <c r="R19" s="15" t="s">
        <v>123</v>
      </c>
      <c r="S19" s="37">
        <v>8100</v>
      </c>
      <c r="T19" s="41">
        <f t="shared" si="5"/>
        <v>1539</v>
      </c>
      <c r="U19" s="51">
        <f t="shared" si="15"/>
        <v>9639</v>
      </c>
      <c r="V19" s="41">
        <f t="shared" si="7"/>
        <v>2409750</v>
      </c>
      <c r="W19" s="63">
        <f t="shared" si="8"/>
        <v>8760</v>
      </c>
      <c r="X19" s="64">
        <f t="shared" si="9"/>
        <v>1147</v>
      </c>
      <c r="Y19" s="38">
        <f t="shared" si="10"/>
        <v>0.13093607305936072</v>
      </c>
      <c r="Z19" s="39">
        <f t="shared" si="11"/>
        <v>9907</v>
      </c>
      <c r="AA19" s="40">
        <f t="shared" si="12"/>
        <v>7613</v>
      </c>
    </row>
    <row r="20" spans="2:27" s="35" customFormat="1" ht="46.8" x14ac:dyDescent="0.3">
      <c r="B20" s="74">
        <v>15</v>
      </c>
      <c r="C20" s="66" t="s">
        <v>71</v>
      </c>
      <c r="D20" s="68" t="s">
        <v>72</v>
      </c>
      <c r="E20" s="70" t="s">
        <v>103</v>
      </c>
      <c r="F20" s="70">
        <v>1</v>
      </c>
      <c r="G20" s="67">
        <v>1</v>
      </c>
      <c r="H20" s="36" t="s">
        <v>160</v>
      </c>
      <c r="I20" s="37">
        <v>350000</v>
      </c>
      <c r="J20" s="41">
        <f t="shared" si="0"/>
        <v>66500</v>
      </c>
      <c r="K20" s="51">
        <f t="shared" si="1"/>
        <v>416500</v>
      </c>
      <c r="L20" s="41">
        <f t="shared" si="13"/>
        <v>416500</v>
      </c>
      <c r="M20" s="14" t="s">
        <v>175</v>
      </c>
      <c r="N20" s="37">
        <f>450000/1.19</f>
        <v>378151.26050420169</v>
      </c>
      <c r="O20" s="41">
        <f t="shared" si="3"/>
        <v>71849</v>
      </c>
      <c r="P20" s="51">
        <f t="shared" si="4"/>
        <v>450000.26050420169</v>
      </c>
      <c r="Q20" s="41">
        <f t="shared" si="14"/>
        <v>450000.26050420169</v>
      </c>
      <c r="R20" s="15"/>
      <c r="S20" s="37"/>
      <c r="T20" s="41">
        <f t="shared" si="5"/>
        <v>0</v>
      </c>
      <c r="U20" s="51">
        <f t="shared" si="15"/>
        <v>0</v>
      </c>
      <c r="V20" s="41">
        <f t="shared" si="7"/>
        <v>0</v>
      </c>
      <c r="W20" s="63">
        <f t="shared" si="8"/>
        <v>288833</v>
      </c>
      <c r="X20" s="64">
        <f t="shared" si="9"/>
        <v>204693</v>
      </c>
      <c r="Y20" s="38">
        <f t="shared" si="10"/>
        <v>0.70868979652602027</v>
      </c>
      <c r="Z20" s="39">
        <f t="shared" si="11"/>
        <v>493526</v>
      </c>
      <c r="AA20" s="40">
        <f t="shared" si="12"/>
        <v>84140</v>
      </c>
    </row>
    <row r="21" spans="2:27" s="35" customFormat="1" ht="46.8" x14ac:dyDescent="0.3">
      <c r="B21" s="74">
        <v>16</v>
      </c>
      <c r="C21" s="66" t="s">
        <v>73</v>
      </c>
      <c r="D21" s="68" t="s">
        <v>74</v>
      </c>
      <c r="E21" s="70" t="s">
        <v>103</v>
      </c>
      <c r="F21" s="70">
        <v>1</v>
      </c>
      <c r="G21" s="67">
        <v>1</v>
      </c>
      <c r="H21" s="36" t="s">
        <v>175</v>
      </c>
      <c r="I21" s="37">
        <f>1600000/1.19</f>
        <v>1344537.8151260505</v>
      </c>
      <c r="J21" s="41">
        <f t="shared" si="0"/>
        <v>255462</v>
      </c>
      <c r="K21" s="51">
        <f t="shared" si="1"/>
        <v>1599999.8151260505</v>
      </c>
      <c r="L21" s="41">
        <f t="shared" si="13"/>
        <v>1599999.8151260505</v>
      </c>
      <c r="M21" s="14" t="s">
        <v>134</v>
      </c>
      <c r="N21" s="37">
        <f>1130000/1.19</f>
        <v>949579.83193277312</v>
      </c>
      <c r="O21" s="41">
        <f t="shared" si="3"/>
        <v>180420</v>
      </c>
      <c r="P21" s="51">
        <f t="shared" si="4"/>
        <v>1129999.8319327731</v>
      </c>
      <c r="Q21" s="41">
        <f t="shared" si="14"/>
        <v>1129999.8319327731</v>
      </c>
      <c r="R21" s="15" t="s">
        <v>160</v>
      </c>
      <c r="S21" s="37">
        <v>1900000</v>
      </c>
      <c r="T21" s="41">
        <f t="shared" si="5"/>
        <v>361000</v>
      </c>
      <c r="U21" s="51">
        <f t="shared" si="15"/>
        <v>2261000</v>
      </c>
      <c r="V21" s="41">
        <f t="shared" si="7"/>
        <v>2261000</v>
      </c>
      <c r="W21" s="63">
        <f t="shared" si="8"/>
        <v>1663667</v>
      </c>
      <c r="X21" s="64">
        <f t="shared" si="9"/>
        <v>463918</v>
      </c>
      <c r="Y21" s="38">
        <f t="shared" si="10"/>
        <v>0.27885267905175737</v>
      </c>
      <c r="Z21" s="39">
        <f t="shared" si="11"/>
        <v>2127585</v>
      </c>
      <c r="AA21" s="40">
        <f t="shared" si="12"/>
        <v>1199749</v>
      </c>
    </row>
    <row r="22" spans="2:27" s="35" customFormat="1" ht="66" x14ac:dyDescent="0.3">
      <c r="B22" s="74">
        <v>17</v>
      </c>
      <c r="C22" s="66" t="s">
        <v>75</v>
      </c>
      <c r="D22" s="68" t="s">
        <v>76</v>
      </c>
      <c r="E22" s="70" t="s">
        <v>103</v>
      </c>
      <c r="F22" s="70">
        <v>1</v>
      </c>
      <c r="G22" s="67">
        <v>1</v>
      </c>
      <c r="H22" s="36" t="s">
        <v>158</v>
      </c>
      <c r="I22" s="37">
        <v>400000</v>
      </c>
      <c r="J22" s="41">
        <f t="shared" si="0"/>
        <v>76000</v>
      </c>
      <c r="K22" s="51">
        <f t="shared" si="1"/>
        <v>476000</v>
      </c>
      <c r="L22" s="41">
        <f t="shared" si="13"/>
        <v>476000</v>
      </c>
      <c r="M22" s="14" t="s">
        <v>159</v>
      </c>
      <c r="N22" s="37">
        <v>400000</v>
      </c>
      <c r="O22" s="41">
        <f t="shared" si="3"/>
        <v>76000</v>
      </c>
      <c r="P22" s="51">
        <f t="shared" si="4"/>
        <v>476000</v>
      </c>
      <c r="Q22" s="41">
        <f t="shared" si="14"/>
        <v>476000</v>
      </c>
      <c r="R22" s="14" t="s">
        <v>175</v>
      </c>
      <c r="S22" s="37">
        <f>340000/1.19</f>
        <v>285714.28571428574</v>
      </c>
      <c r="T22" s="41">
        <f t="shared" si="5"/>
        <v>54286</v>
      </c>
      <c r="U22" s="51">
        <f t="shared" si="15"/>
        <v>340000.28571428574</v>
      </c>
      <c r="V22" s="41">
        <f t="shared" si="7"/>
        <v>340000.28571428574</v>
      </c>
      <c r="W22" s="63">
        <f t="shared" si="8"/>
        <v>430667</v>
      </c>
      <c r="X22" s="64">
        <f t="shared" si="9"/>
        <v>64111</v>
      </c>
      <c r="Y22" s="38">
        <f t="shared" si="10"/>
        <v>0.14886443586343973</v>
      </c>
      <c r="Z22" s="39">
        <f t="shared" si="11"/>
        <v>494778</v>
      </c>
      <c r="AA22" s="40">
        <f t="shared" si="12"/>
        <v>366556</v>
      </c>
    </row>
    <row r="23" spans="2:27" s="35" customFormat="1" ht="66" x14ac:dyDescent="0.3">
      <c r="B23" s="74">
        <v>18</v>
      </c>
      <c r="C23" s="66" t="s">
        <v>77</v>
      </c>
      <c r="D23" s="68" t="s">
        <v>78</v>
      </c>
      <c r="E23" s="70" t="s">
        <v>103</v>
      </c>
      <c r="F23" s="70">
        <v>1</v>
      </c>
      <c r="G23" s="67">
        <v>1</v>
      </c>
      <c r="H23" s="36" t="s">
        <v>160</v>
      </c>
      <c r="I23" s="37">
        <v>1900000</v>
      </c>
      <c r="J23" s="41">
        <f t="shared" si="0"/>
        <v>361000</v>
      </c>
      <c r="K23" s="51">
        <f t="shared" si="1"/>
        <v>2261000</v>
      </c>
      <c r="L23" s="41">
        <f t="shared" si="13"/>
        <v>2261000</v>
      </c>
      <c r="M23" s="14" t="s">
        <v>178</v>
      </c>
      <c r="N23" s="37">
        <v>1800000</v>
      </c>
      <c r="O23" s="41">
        <f t="shared" si="3"/>
        <v>342000</v>
      </c>
      <c r="P23" s="51">
        <f t="shared" si="4"/>
        <v>2142000</v>
      </c>
      <c r="Q23" s="41">
        <f t="shared" si="14"/>
        <v>2142000</v>
      </c>
      <c r="R23" s="15" t="s">
        <v>159</v>
      </c>
      <c r="S23" s="37">
        <v>2100000</v>
      </c>
      <c r="T23" s="41">
        <f t="shared" si="5"/>
        <v>399000</v>
      </c>
      <c r="U23" s="51">
        <f t="shared" si="15"/>
        <v>2499000</v>
      </c>
      <c r="V23" s="41">
        <f t="shared" si="7"/>
        <v>2499000</v>
      </c>
      <c r="W23" s="63">
        <f t="shared" si="8"/>
        <v>2300667</v>
      </c>
      <c r="X23" s="64">
        <f t="shared" si="9"/>
        <v>148419</v>
      </c>
      <c r="Y23" s="38">
        <f t="shared" si="10"/>
        <v>6.4511291725399628E-2</v>
      </c>
      <c r="Z23" s="39">
        <f t="shared" si="11"/>
        <v>2449086</v>
      </c>
      <c r="AA23" s="40">
        <f t="shared" si="12"/>
        <v>2152248</v>
      </c>
    </row>
    <row r="24" spans="2:27" s="35" customFormat="1" ht="118.8" x14ac:dyDescent="0.3">
      <c r="B24" s="74">
        <v>19</v>
      </c>
      <c r="C24" s="66" t="s">
        <v>79</v>
      </c>
      <c r="D24" s="68" t="s">
        <v>80</v>
      </c>
      <c r="E24" s="70" t="s">
        <v>103</v>
      </c>
      <c r="F24" s="70">
        <v>1</v>
      </c>
      <c r="G24" s="67">
        <v>1</v>
      </c>
      <c r="H24" s="36" t="s">
        <v>158</v>
      </c>
      <c r="I24" s="37">
        <v>4800000</v>
      </c>
      <c r="J24" s="41">
        <f t="shared" si="0"/>
        <v>912000</v>
      </c>
      <c r="K24" s="51">
        <f t="shared" si="1"/>
        <v>5712000</v>
      </c>
      <c r="L24" s="41">
        <f t="shared" si="13"/>
        <v>5712000</v>
      </c>
      <c r="M24" s="14" t="s">
        <v>159</v>
      </c>
      <c r="N24" s="37">
        <v>4800000</v>
      </c>
      <c r="O24" s="41">
        <f t="shared" si="3"/>
        <v>912000</v>
      </c>
      <c r="P24" s="51">
        <f t="shared" si="4"/>
        <v>5712000</v>
      </c>
      <c r="Q24" s="41">
        <f t="shared" si="14"/>
        <v>5712000</v>
      </c>
      <c r="R24" s="15" t="s">
        <v>178</v>
      </c>
      <c r="S24" s="37">
        <v>4500000</v>
      </c>
      <c r="T24" s="41">
        <f t="shared" si="5"/>
        <v>855000</v>
      </c>
      <c r="U24" s="51">
        <f t="shared" si="15"/>
        <v>5355000</v>
      </c>
      <c r="V24" s="41">
        <f t="shared" si="7"/>
        <v>5355000</v>
      </c>
      <c r="W24" s="63">
        <f t="shared" si="8"/>
        <v>5593000</v>
      </c>
      <c r="X24" s="64">
        <f t="shared" si="9"/>
        <v>168291</v>
      </c>
      <c r="Y24" s="38">
        <f t="shared" si="10"/>
        <v>3.0089576256034329E-2</v>
      </c>
      <c r="Z24" s="39">
        <f t="shared" si="11"/>
        <v>5761291</v>
      </c>
      <c r="AA24" s="40">
        <f t="shared" si="12"/>
        <v>5424709</v>
      </c>
    </row>
    <row r="25" spans="2:27" s="35" customFormat="1" ht="46.8" x14ac:dyDescent="0.3">
      <c r="B25" s="74">
        <v>20</v>
      </c>
      <c r="C25" s="66" t="s">
        <v>81</v>
      </c>
      <c r="D25" s="68" t="s">
        <v>82</v>
      </c>
      <c r="E25" s="70" t="s">
        <v>104</v>
      </c>
      <c r="F25" s="70">
        <v>1</v>
      </c>
      <c r="G25" s="67">
        <v>1</v>
      </c>
      <c r="H25" s="14" t="s">
        <v>111</v>
      </c>
      <c r="I25" s="37">
        <f>12960/1.08</f>
        <v>12000</v>
      </c>
      <c r="J25" s="41">
        <f>+ROUND(I25*0.08,0)</f>
        <v>960</v>
      </c>
      <c r="K25" s="51">
        <f t="shared" si="1"/>
        <v>12960</v>
      </c>
      <c r="L25" s="41">
        <f t="shared" si="13"/>
        <v>12960</v>
      </c>
      <c r="M25" s="15" t="s">
        <v>160</v>
      </c>
      <c r="N25" s="37">
        <v>17000</v>
      </c>
      <c r="O25" s="41">
        <f t="shared" si="3"/>
        <v>3230</v>
      </c>
      <c r="P25" s="51">
        <f t="shared" si="4"/>
        <v>20230</v>
      </c>
      <c r="Q25" s="41">
        <f t="shared" si="14"/>
        <v>20230</v>
      </c>
      <c r="R25" s="15" t="s">
        <v>175</v>
      </c>
      <c r="S25" s="37">
        <f>18000/1.19</f>
        <v>15126.050420168069</v>
      </c>
      <c r="T25" s="41">
        <f t="shared" si="5"/>
        <v>2874</v>
      </c>
      <c r="U25" s="51">
        <f t="shared" si="15"/>
        <v>18000.050420168067</v>
      </c>
      <c r="V25" s="41">
        <f t="shared" si="7"/>
        <v>18000.050420168067</v>
      </c>
      <c r="W25" s="63">
        <f t="shared" si="8"/>
        <v>17063</v>
      </c>
      <c r="X25" s="64">
        <f t="shared" si="9"/>
        <v>3041</v>
      </c>
      <c r="Y25" s="38">
        <f t="shared" si="10"/>
        <v>0.17822188360780636</v>
      </c>
      <c r="Z25" s="39">
        <f t="shared" si="11"/>
        <v>20104</v>
      </c>
      <c r="AA25" s="40">
        <f t="shared" si="12"/>
        <v>14022</v>
      </c>
    </row>
    <row r="26" spans="2:27" s="35" customFormat="1" ht="46.8" x14ac:dyDescent="0.3">
      <c r="B26" s="74">
        <v>21</v>
      </c>
      <c r="C26" s="66" t="s">
        <v>83</v>
      </c>
      <c r="D26" s="68" t="s">
        <v>84</v>
      </c>
      <c r="E26" s="70" t="s">
        <v>104</v>
      </c>
      <c r="F26" s="70">
        <v>1</v>
      </c>
      <c r="G26" s="67">
        <v>1</v>
      </c>
      <c r="H26" s="14" t="s">
        <v>111</v>
      </c>
      <c r="I26" s="37">
        <f>12000/1.08</f>
        <v>11111.111111111109</v>
      </c>
      <c r="J26" s="41">
        <f>+ROUND(I26*0.08,0)</f>
        <v>889</v>
      </c>
      <c r="K26" s="51">
        <f t="shared" si="1"/>
        <v>12000.111111111109</v>
      </c>
      <c r="L26" s="41">
        <f t="shared" si="13"/>
        <v>12000.111111111109</v>
      </c>
      <c r="M26" s="15" t="s">
        <v>160</v>
      </c>
      <c r="N26" s="37">
        <v>17000</v>
      </c>
      <c r="O26" s="41">
        <f t="shared" si="3"/>
        <v>3230</v>
      </c>
      <c r="P26" s="51">
        <f t="shared" si="4"/>
        <v>20230</v>
      </c>
      <c r="Q26" s="41">
        <f t="shared" si="14"/>
        <v>20230</v>
      </c>
      <c r="R26" s="15" t="s">
        <v>175</v>
      </c>
      <c r="S26" s="37">
        <f>18000/1.19</f>
        <v>15126.050420168069</v>
      </c>
      <c r="T26" s="41">
        <f t="shared" si="5"/>
        <v>2874</v>
      </c>
      <c r="U26" s="51">
        <f t="shared" si="15"/>
        <v>18000.050420168067</v>
      </c>
      <c r="V26" s="41">
        <f t="shared" si="7"/>
        <v>18000.050420168067</v>
      </c>
      <c r="W26" s="63">
        <f t="shared" si="8"/>
        <v>16743</v>
      </c>
      <c r="X26" s="64">
        <f t="shared" si="9"/>
        <v>3475</v>
      </c>
      <c r="Y26" s="38">
        <f t="shared" si="10"/>
        <v>0.20754942363973003</v>
      </c>
      <c r="Z26" s="39">
        <f t="shared" si="11"/>
        <v>20218</v>
      </c>
      <c r="AA26" s="40">
        <f t="shared" si="12"/>
        <v>13268</v>
      </c>
    </row>
    <row r="27" spans="2:27" s="35" customFormat="1" ht="52.8" x14ac:dyDescent="0.3">
      <c r="B27" s="74">
        <v>22</v>
      </c>
      <c r="C27" s="66" t="s">
        <v>85</v>
      </c>
      <c r="D27" s="68" t="s">
        <v>86</v>
      </c>
      <c r="E27" s="70" t="s">
        <v>104</v>
      </c>
      <c r="F27" s="70">
        <v>1</v>
      </c>
      <c r="G27" s="67">
        <v>1</v>
      </c>
      <c r="H27" s="36" t="s">
        <v>111</v>
      </c>
      <c r="I27" s="37">
        <f>17000/1.08</f>
        <v>15740.740740740739</v>
      </c>
      <c r="J27" s="41">
        <f>+ROUND(I27*0.08,0)</f>
        <v>1259</v>
      </c>
      <c r="K27" s="51">
        <f t="shared" si="1"/>
        <v>16999.740740740737</v>
      </c>
      <c r="L27" s="41">
        <f t="shared" si="13"/>
        <v>16999.740740740737</v>
      </c>
      <c r="M27" s="15" t="s">
        <v>160</v>
      </c>
      <c r="N27" s="37">
        <v>18000</v>
      </c>
      <c r="O27" s="41">
        <f t="shared" si="3"/>
        <v>3420</v>
      </c>
      <c r="P27" s="51">
        <f t="shared" si="4"/>
        <v>21420</v>
      </c>
      <c r="Q27" s="41">
        <f t="shared" si="14"/>
        <v>21420</v>
      </c>
      <c r="R27" s="15" t="s">
        <v>175</v>
      </c>
      <c r="S27" s="37">
        <f>24000/1.19</f>
        <v>20168.067226890758</v>
      </c>
      <c r="T27" s="41">
        <f t="shared" si="5"/>
        <v>3832</v>
      </c>
      <c r="U27" s="51">
        <f t="shared" si="15"/>
        <v>24000.067226890758</v>
      </c>
      <c r="V27" s="41">
        <f t="shared" si="7"/>
        <v>24000.067226890758</v>
      </c>
      <c r="W27" s="63">
        <f t="shared" si="8"/>
        <v>20807</v>
      </c>
      <c r="X27" s="64">
        <f t="shared" si="9"/>
        <v>2891</v>
      </c>
      <c r="Y27" s="38">
        <f t="shared" si="10"/>
        <v>0.13894362474167349</v>
      </c>
      <c r="Z27" s="39">
        <f t="shared" si="11"/>
        <v>23698</v>
      </c>
      <c r="AA27" s="40">
        <f t="shared" si="12"/>
        <v>17916</v>
      </c>
    </row>
    <row r="28" spans="2:27" s="35" customFormat="1" ht="52.8" x14ac:dyDescent="0.3">
      <c r="B28" s="74">
        <v>23</v>
      </c>
      <c r="C28" s="66" t="s">
        <v>87</v>
      </c>
      <c r="D28" s="68" t="s">
        <v>88</v>
      </c>
      <c r="E28" s="70" t="s">
        <v>103</v>
      </c>
      <c r="F28" s="70">
        <v>1</v>
      </c>
      <c r="G28" s="67">
        <v>1</v>
      </c>
      <c r="H28" s="36" t="s">
        <v>160</v>
      </c>
      <c r="I28" s="37">
        <v>4000000</v>
      </c>
      <c r="J28" s="41">
        <f t="shared" si="0"/>
        <v>760000</v>
      </c>
      <c r="K28" s="51">
        <f t="shared" si="1"/>
        <v>4760000</v>
      </c>
      <c r="L28" s="41">
        <f t="shared" si="13"/>
        <v>4760000</v>
      </c>
      <c r="M28" s="36" t="s">
        <v>178</v>
      </c>
      <c r="N28" s="37">
        <v>3800000</v>
      </c>
      <c r="O28" s="41">
        <f t="shared" si="3"/>
        <v>722000</v>
      </c>
      <c r="P28" s="51">
        <f t="shared" si="4"/>
        <v>4522000</v>
      </c>
      <c r="Q28" s="41">
        <f t="shared" si="14"/>
        <v>4522000</v>
      </c>
      <c r="R28" s="15" t="s">
        <v>159</v>
      </c>
      <c r="S28" s="37">
        <v>4400000</v>
      </c>
      <c r="T28" s="41">
        <f t="shared" si="5"/>
        <v>836000</v>
      </c>
      <c r="U28" s="51">
        <f t="shared" si="15"/>
        <v>5236000</v>
      </c>
      <c r="V28" s="41">
        <f t="shared" si="7"/>
        <v>5236000</v>
      </c>
      <c r="W28" s="63">
        <f t="shared" si="8"/>
        <v>4839333</v>
      </c>
      <c r="X28" s="64">
        <f t="shared" si="9"/>
        <v>296838</v>
      </c>
      <c r="Y28" s="38">
        <f t="shared" si="10"/>
        <v>6.1338618359182973E-2</v>
      </c>
      <c r="Z28" s="39">
        <f t="shared" si="11"/>
        <v>5136171</v>
      </c>
      <c r="AA28" s="40">
        <f t="shared" si="12"/>
        <v>4542495</v>
      </c>
    </row>
    <row r="29" spans="2:27" s="35" customFormat="1" ht="92.4" x14ac:dyDescent="0.3">
      <c r="B29" s="74">
        <v>24</v>
      </c>
      <c r="C29" s="66" t="s">
        <v>89</v>
      </c>
      <c r="D29" s="68" t="s">
        <v>90</v>
      </c>
      <c r="E29" s="70" t="s">
        <v>103</v>
      </c>
      <c r="F29" s="70">
        <v>1</v>
      </c>
      <c r="G29" s="67">
        <v>1</v>
      </c>
      <c r="H29" s="36" t="s">
        <v>158</v>
      </c>
      <c r="I29" s="37">
        <v>780000</v>
      </c>
      <c r="J29" s="41">
        <f t="shared" si="0"/>
        <v>148200</v>
      </c>
      <c r="K29" s="51">
        <f t="shared" si="1"/>
        <v>928200</v>
      </c>
      <c r="L29" s="41">
        <f t="shared" si="13"/>
        <v>928200</v>
      </c>
      <c r="M29" s="14" t="s">
        <v>159</v>
      </c>
      <c r="N29" s="37">
        <v>780000</v>
      </c>
      <c r="O29" s="41">
        <f t="shared" si="3"/>
        <v>148200</v>
      </c>
      <c r="P29" s="51">
        <f t="shared" si="4"/>
        <v>928200</v>
      </c>
      <c r="Q29" s="41">
        <f t="shared" si="14"/>
        <v>928200</v>
      </c>
      <c r="R29" s="15" t="s">
        <v>175</v>
      </c>
      <c r="S29" s="37">
        <f>900000/1.19</f>
        <v>756302.52100840339</v>
      </c>
      <c r="T29" s="41">
        <f t="shared" si="5"/>
        <v>143697</v>
      </c>
      <c r="U29" s="51">
        <f t="shared" si="15"/>
        <v>899999.52100840339</v>
      </c>
      <c r="V29" s="41">
        <f t="shared" si="7"/>
        <v>899999.52100840339</v>
      </c>
      <c r="W29" s="63">
        <f t="shared" si="8"/>
        <v>918800</v>
      </c>
      <c r="X29" s="64">
        <f t="shared" si="9"/>
        <v>13294</v>
      </c>
      <c r="Y29" s="38">
        <f t="shared" si="10"/>
        <v>1.4468872442316065E-2</v>
      </c>
      <c r="Z29" s="39">
        <f t="shared" si="11"/>
        <v>932094</v>
      </c>
      <c r="AA29" s="40">
        <f t="shared" si="12"/>
        <v>905506</v>
      </c>
    </row>
    <row r="30" spans="2:27" s="35" customFormat="1" ht="52.8" x14ac:dyDescent="0.3">
      <c r="B30" s="74">
        <v>25</v>
      </c>
      <c r="C30" s="66" t="s">
        <v>91</v>
      </c>
      <c r="D30" s="68" t="s">
        <v>92</v>
      </c>
      <c r="E30" s="70" t="s">
        <v>103</v>
      </c>
      <c r="F30" s="70">
        <v>1</v>
      </c>
      <c r="G30" s="67">
        <v>1</v>
      </c>
      <c r="H30" s="36" t="s">
        <v>158</v>
      </c>
      <c r="I30" s="37">
        <v>450000</v>
      </c>
      <c r="J30" s="41">
        <f t="shared" si="0"/>
        <v>85500</v>
      </c>
      <c r="K30" s="51">
        <f t="shared" si="1"/>
        <v>535500</v>
      </c>
      <c r="L30" s="41">
        <f t="shared" si="13"/>
        <v>535500</v>
      </c>
      <c r="M30" s="14" t="s">
        <v>159</v>
      </c>
      <c r="N30" s="37">
        <v>450000</v>
      </c>
      <c r="O30" s="41">
        <f t="shared" si="3"/>
        <v>85500</v>
      </c>
      <c r="P30" s="51">
        <f t="shared" si="4"/>
        <v>535500</v>
      </c>
      <c r="Q30" s="41">
        <f t="shared" si="14"/>
        <v>535500</v>
      </c>
      <c r="R30" s="15" t="s">
        <v>178</v>
      </c>
      <c r="S30" s="37">
        <v>400000</v>
      </c>
      <c r="T30" s="41">
        <f t="shared" si="5"/>
        <v>76000</v>
      </c>
      <c r="U30" s="51">
        <f t="shared" si="15"/>
        <v>476000</v>
      </c>
      <c r="V30" s="41">
        <f t="shared" si="7"/>
        <v>476000</v>
      </c>
      <c r="W30" s="63">
        <f t="shared" si="8"/>
        <v>515667</v>
      </c>
      <c r="X30" s="64">
        <f t="shared" si="9"/>
        <v>28049</v>
      </c>
      <c r="Y30" s="38">
        <f t="shared" si="10"/>
        <v>5.4393629997653521E-2</v>
      </c>
      <c r="Z30" s="39">
        <f t="shared" si="11"/>
        <v>543716</v>
      </c>
      <c r="AA30" s="40">
        <f t="shared" si="12"/>
        <v>487618</v>
      </c>
    </row>
    <row r="31" spans="2:27" s="35" customFormat="1" ht="46.8" x14ac:dyDescent="0.3">
      <c r="B31" s="74">
        <v>26</v>
      </c>
      <c r="C31" s="66" t="s">
        <v>93</v>
      </c>
      <c r="D31" s="68" t="s">
        <v>94</v>
      </c>
      <c r="E31" s="70" t="s">
        <v>104</v>
      </c>
      <c r="F31" s="70">
        <v>1</v>
      </c>
      <c r="G31" s="67">
        <v>1</v>
      </c>
      <c r="H31" s="36" t="s">
        <v>160</v>
      </c>
      <c r="I31" s="37">
        <v>3000000</v>
      </c>
      <c r="J31" s="41">
        <f t="shared" si="0"/>
        <v>570000</v>
      </c>
      <c r="K31" s="51">
        <f t="shared" si="1"/>
        <v>3570000</v>
      </c>
      <c r="L31" s="41">
        <f t="shared" si="13"/>
        <v>3570000</v>
      </c>
      <c r="M31" s="14" t="s">
        <v>175</v>
      </c>
      <c r="N31" s="37">
        <f>4200000/1.19</f>
        <v>3529411.7647058824</v>
      </c>
      <c r="O31" s="41">
        <f t="shared" si="3"/>
        <v>670588</v>
      </c>
      <c r="P31" s="51">
        <f t="shared" si="4"/>
        <v>4199999.7647058824</v>
      </c>
      <c r="Q31" s="41">
        <f t="shared" si="14"/>
        <v>4199999.7647058824</v>
      </c>
      <c r="R31" s="15"/>
      <c r="S31" s="37"/>
      <c r="T31" s="41">
        <f t="shared" si="5"/>
        <v>0</v>
      </c>
      <c r="U31" s="51">
        <f t="shared" si="15"/>
        <v>0</v>
      </c>
      <c r="V31" s="41">
        <f t="shared" si="7"/>
        <v>0</v>
      </c>
      <c r="W31" s="63">
        <f t="shared" si="8"/>
        <v>2590000</v>
      </c>
      <c r="X31" s="64">
        <f t="shared" si="9"/>
        <v>1849378</v>
      </c>
      <c r="Y31" s="38">
        <f t="shared" si="10"/>
        <v>0.71404555984555984</v>
      </c>
      <c r="Z31" s="39">
        <f t="shared" si="11"/>
        <v>4439378</v>
      </c>
      <c r="AA31" s="40">
        <f t="shared" si="12"/>
        <v>740622</v>
      </c>
    </row>
    <row r="32" spans="2:27" s="35" customFormat="1" ht="46.8" x14ac:dyDescent="0.3">
      <c r="B32" s="74">
        <v>27</v>
      </c>
      <c r="C32" s="66" t="s">
        <v>95</v>
      </c>
      <c r="D32" s="68" t="s">
        <v>96</v>
      </c>
      <c r="E32" s="70" t="s">
        <v>103</v>
      </c>
      <c r="F32" s="70">
        <v>1</v>
      </c>
      <c r="G32" s="67">
        <v>1</v>
      </c>
      <c r="H32" s="36" t="s">
        <v>158</v>
      </c>
      <c r="I32" s="37">
        <v>350000</v>
      </c>
      <c r="J32" s="41">
        <f t="shared" si="0"/>
        <v>66500</v>
      </c>
      <c r="K32" s="51">
        <f t="shared" si="1"/>
        <v>416500</v>
      </c>
      <c r="L32" s="41">
        <f t="shared" si="13"/>
        <v>416500</v>
      </c>
      <c r="M32" s="14" t="s">
        <v>159</v>
      </c>
      <c r="N32" s="37">
        <v>350000</v>
      </c>
      <c r="O32" s="41">
        <f t="shared" si="3"/>
        <v>66500</v>
      </c>
      <c r="P32" s="51">
        <f t="shared" si="4"/>
        <v>416500</v>
      </c>
      <c r="Q32" s="41">
        <f t="shared" si="14"/>
        <v>416500</v>
      </c>
      <c r="R32" s="15" t="s">
        <v>175</v>
      </c>
      <c r="S32" s="37">
        <f>480000/1.19</f>
        <v>403361.34453781514</v>
      </c>
      <c r="T32" s="41">
        <f t="shared" si="5"/>
        <v>76639</v>
      </c>
      <c r="U32" s="51">
        <f t="shared" si="15"/>
        <v>480000.34453781514</v>
      </c>
      <c r="V32" s="41">
        <f t="shared" si="7"/>
        <v>480000.34453781514</v>
      </c>
      <c r="W32" s="63">
        <f t="shared" si="8"/>
        <v>437667</v>
      </c>
      <c r="X32" s="64">
        <f t="shared" si="9"/>
        <v>29934</v>
      </c>
      <c r="Y32" s="38">
        <f t="shared" si="10"/>
        <v>6.8394464284490267E-2</v>
      </c>
      <c r="Z32" s="39">
        <f t="shared" si="11"/>
        <v>467601</v>
      </c>
      <c r="AA32" s="40">
        <f t="shared" si="12"/>
        <v>407733</v>
      </c>
    </row>
    <row r="33" spans="2:27" s="35" customFormat="1" ht="52.8" x14ac:dyDescent="0.3">
      <c r="B33" s="74">
        <v>28</v>
      </c>
      <c r="C33" s="66" t="s">
        <v>97</v>
      </c>
      <c r="D33" s="68" t="s">
        <v>98</v>
      </c>
      <c r="E33" s="70" t="s">
        <v>103</v>
      </c>
      <c r="F33" s="70">
        <v>1</v>
      </c>
      <c r="G33" s="67">
        <v>1</v>
      </c>
      <c r="H33" s="36" t="s">
        <v>158</v>
      </c>
      <c r="I33" s="37">
        <v>420000</v>
      </c>
      <c r="J33" s="41">
        <f t="shared" si="0"/>
        <v>79800</v>
      </c>
      <c r="K33" s="51">
        <f t="shared" si="1"/>
        <v>499800</v>
      </c>
      <c r="L33" s="41">
        <f t="shared" si="13"/>
        <v>499800</v>
      </c>
      <c r="M33" s="14" t="s">
        <v>159</v>
      </c>
      <c r="N33" s="37">
        <v>420000</v>
      </c>
      <c r="O33" s="41">
        <f t="shared" si="3"/>
        <v>79800</v>
      </c>
      <c r="P33" s="51">
        <f t="shared" si="4"/>
        <v>499800</v>
      </c>
      <c r="Q33" s="41">
        <f t="shared" si="14"/>
        <v>499800</v>
      </c>
      <c r="R33" s="15" t="s">
        <v>175</v>
      </c>
      <c r="S33" s="37">
        <f>510000/1.19</f>
        <v>428571.42857142858</v>
      </c>
      <c r="T33" s="41">
        <f t="shared" si="5"/>
        <v>81429</v>
      </c>
      <c r="U33" s="51">
        <f t="shared" si="15"/>
        <v>510000.42857142858</v>
      </c>
      <c r="V33" s="41">
        <f t="shared" si="7"/>
        <v>510000.42857142858</v>
      </c>
      <c r="W33" s="63">
        <f t="shared" si="8"/>
        <v>503200</v>
      </c>
      <c r="X33" s="64">
        <f t="shared" si="9"/>
        <v>4809</v>
      </c>
      <c r="Y33" s="38">
        <f t="shared" si="10"/>
        <v>9.5568362480127188E-3</v>
      </c>
      <c r="Z33" s="39">
        <f t="shared" si="11"/>
        <v>508009</v>
      </c>
      <c r="AA33" s="40">
        <f t="shared" si="12"/>
        <v>498391</v>
      </c>
    </row>
    <row r="34" spans="2:27" s="35" customFormat="1" ht="46.8" x14ac:dyDescent="0.3">
      <c r="B34" s="74">
        <v>29</v>
      </c>
      <c r="C34" s="66" t="s">
        <v>99</v>
      </c>
      <c r="D34" s="68" t="s">
        <v>100</v>
      </c>
      <c r="E34" s="70" t="s">
        <v>104</v>
      </c>
      <c r="F34" s="70">
        <v>1</v>
      </c>
      <c r="G34" s="67">
        <v>1</v>
      </c>
      <c r="H34" s="36" t="s">
        <v>158</v>
      </c>
      <c r="I34" s="37">
        <v>1500000</v>
      </c>
      <c r="J34" s="41">
        <f t="shared" si="0"/>
        <v>285000</v>
      </c>
      <c r="K34" s="51">
        <f t="shared" si="1"/>
        <v>1785000</v>
      </c>
      <c r="L34" s="41">
        <f t="shared" si="13"/>
        <v>1785000</v>
      </c>
      <c r="M34" s="14" t="s">
        <v>159</v>
      </c>
      <c r="N34" s="37">
        <v>1500000</v>
      </c>
      <c r="O34" s="41">
        <f t="shared" si="3"/>
        <v>285000</v>
      </c>
      <c r="P34" s="51">
        <f t="shared" si="4"/>
        <v>1785000</v>
      </c>
      <c r="Q34" s="41">
        <f t="shared" si="14"/>
        <v>1785000</v>
      </c>
      <c r="R34" s="15" t="s">
        <v>175</v>
      </c>
      <c r="S34" s="37">
        <f>2100000/1.19</f>
        <v>1764705.8823529412</v>
      </c>
      <c r="T34" s="41">
        <f t="shared" si="5"/>
        <v>335294</v>
      </c>
      <c r="U34" s="51">
        <f t="shared" si="15"/>
        <v>2099999.8823529412</v>
      </c>
      <c r="V34" s="41">
        <f t="shared" si="7"/>
        <v>2099999.8823529412</v>
      </c>
      <c r="W34" s="63">
        <f t="shared" si="8"/>
        <v>1890000</v>
      </c>
      <c r="X34" s="64">
        <f t="shared" si="9"/>
        <v>148492</v>
      </c>
      <c r="Y34" s="38">
        <f t="shared" si="10"/>
        <v>7.8567195767195772E-2</v>
      </c>
      <c r="Z34" s="39">
        <f t="shared" si="11"/>
        <v>2038492</v>
      </c>
      <c r="AA34" s="40">
        <f t="shared" si="12"/>
        <v>1741508</v>
      </c>
    </row>
    <row r="35" spans="2:27" s="35" customFormat="1" ht="132.6" thickBot="1" x14ac:dyDescent="0.35">
      <c r="B35" s="74">
        <v>30</v>
      </c>
      <c r="C35" s="69" t="s">
        <v>101</v>
      </c>
      <c r="D35" s="68" t="s">
        <v>102</v>
      </c>
      <c r="E35" s="71" t="s">
        <v>104</v>
      </c>
      <c r="F35" s="71">
        <v>1</v>
      </c>
      <c r="G35" s="67">
        <v>1</v>
      </c>
      <c r="H35" s="36" t="s">
        <v>110</v>
      </c>
      <c r="I35" s="37">
        <f>2050000/1.19</f>
        <v>1722689.0756302522</v>
      </c>
      <c r="J35" s="41">
        <f t="shared" si="0"/>
        <v>327311</v>
      </c>
      <c r="K35" s="51">
        <f t="shared" si="1"/>
        <v>2050000.0756302522</v>
      </c>
      <c r="L35" s="41">
        <f t="shared" si="13"/>
        <v>2050000.0756302522</v>
      </c>
      <c r="M35" s="14" t="s">
        <v>160</v>
      </c>
      <c r="N35" s="37">
        <v>4500000</v>
      </c>
      <c r="O35" s="41">
        <f t="shared" si="3"/>
        <v>855000</v>
      </c>
      <c r="P35" s="51">
        <f t="shared" si="4"/>
        <v>5355000</v>
      </c>
      <c r="Q35" s="41">
        <f t="shared" si="14"/>
        <v>5355000</v>
      </c>
      <c r="R35" s="15" t="s">
        <v>175</v>
      </c>
      <c r="S35" s="37">
        <f>3900000/1.19</f>
        <v>3277310.9243697482</v>
      </c>
      <c r="T35" s="41">
        <f t="shared" si="5"/>
        <v>622689</v>
      </c>
      <c r="U35" s="51">
        <f t="shared" si="15"/>
        <v>3899999.9243697482</v>
      </c>
      <c r="V35" s="41">
        <f t="shared" si="7"/>
        <v>3899999.9243697482</v>
      </c>
      <c r="W35" s="63">
        <f t="shared" si="8"/>
        <v>3768333</v>
      </c>
      <c r="X35" s="64">
        <f t="shared" si="9"/>
        <v>1352469</v>
      </c>
      <c r="Y35" s="38">
        <f t="shared" si="10"/>
        <v>0.3589037911458462</v>
      </c>
      <c r="Z35" s="39">
        <f t="shared" si="11"/>
        <v>5120802</v>
      </c>
      <c r="AA35" s="40">
        <f t="shared" si="12"/>
        <v>2415864</v>
      </c>
    </row>
    <row r="36" spans="2:27" s="35" customFormat="1" ht="15.6" x14ac:dyDescent="0.3">
      <c r="C36" s="42"/>
      <c r="D36" s="42"/>
      <c r="H36" s="43"/>
      <c r="I36" s="44"/>
      <c r="J36" s="44"/>
      <c r="K36" s="44"/>
      <c r="L36" s="44"/>
      <c r="M36" s="43"/>
      <c r="N36" s="44"/>
      <c r="O36" s="44"/>
      <c r="P36" s="44"/>
      <c r="Q36" s="44"/>
      <c r="R36" s="50"/>
      <c r="S36" s="44"/>
      <c r="T36" s="44"/>
      <c r="U36" s="44"/>
      <c r="V36" s="44"/>
    </row>
    <row r="37" spans="2:27" s="35" customFormat="1" ht="15.6" x14ac:dyDescent="0.3">
      <c r="C37" s="42"/>
      <c r="D37" s="42"/>
      <c r="H37" s="43"/>
      <c r="I37" s="44"/>
      <c r="J37" s="44"/>
      <c r="K37" s="44"/>
      <c r="L37" s="44"/>
      <c r="M37" s="43"/>
      <c r="N37" s="44"/>
      <c r="O37" s="44"/>
      <c r="P37" s="44"/>
      <c r="Q37" s="44"/>
      <c r="R37" s="50"/>
      <c r="S37" s="44"/>
      <c r="T37" s="44"/>
      <c r="U37" s="44"/>
      <c r="V37" s="44"/>
    </row>
    <row r="38" spans="2:27" s="35" customFormat="1" ht="15.6" x14ac:dyDescent="0.3">
      <c r="C38" s="42"/>
      <c r="D38" s="42"/>
      <c r="H38" s="43"/>
      <c r="I38" s="44"/>
      <c r="J38" s="44"/>
      <c r="K38" s="44"/>
      <c r="L38" s="44"/>
      <c r="M38" s="43"/>
      <c r="N38" s="44"/>
      <c r="O38" s="44"/>
      <c r="P38" s="44"/>
      <c r="Q38" s="44"/>
      <c r="R38" s="50"/>
      <c r="S38" s="44"/>
      <c r="T38" s="44"/>
      <c r="U38" s="44"/>
      <c r="V38" s="44"/>
    </row>
    <row r="39" spans="2:27" s="35" customFormat="1" ht="15.6" x14ac:dyDescent="0.3">
      <c r="C39" s="42"/>
      <c r="D39" s="42"/>
      <c r="H39" s="43"/>
      <c r="I39" s="44"/>
      <c r="J39" s="44"/>
      <c r="K39" s="44"/>
      <c r="L39" s="44"/>
      <c r="M39" s="43"/>
      <c r="N39" s="44"/>
      <c r="O39" s="44"/>
      <c r="P39" s="44"/>
      <c r="Q39" s="44"/>
      <c r="R39" s="50"/>
      <c r="S39" s="44"/>
      <c r="T39" s="44"/>
      <c r="U39" s="44"/>
      <c r="V39" s="44"/>
    </row>
    <row r="40" spans="2:27" s="35" customFormat="1" ht="15.6" x14ac:dyDescent="0.3">
      <c r="C40" s="42"/>
      <c r="D40" s="42"/>
      <c r="H40" s="43"/>
      <c r="I40" s="44"/>
      <c r="J40" s="44"/>
      <c r="K40" s="44"/>
      <c r="L40" s="44"/>
      <c r="M40" s="43"/>
      <c r="N40" s="44"/>
      <c r="O40" s="44"/>
      <c r="P40" s="44"/>
      <c r="Q40" s="44"/>
      <c r="R40" s="50"/>
      <c r="S40" s="44"/>
      <c r="T40" s="44"/>
      <c r="U40" s="44"/>
      <c r="V40" s="44"/>
    </row>
    <row r="41" spans="2:27" s="35" customFormat="1" ht="15.6" x14ac:dyDescent="0.3">
      <c r="C41" s="42"/>
      <c r="D41" s="42"/>
      <c r="H41" s="43"/>
      <c r="I41" s="44"/>
      <c r="J41" s="44"/>
      <c r="K41" s="44"/>
      <c r="L41" s="44"/>
      <c r="M41" s="43"/>
      <c r="N41" s="44"/>
      <c r="O41" s="44"/>
      <c r="P41" s="44"/>
      <c r="Q41" s="44"/>
      <c r="R41" s="50"/>
      <c r="S41" s="44"/>
      <c r="T41" s="44"/>
      <c r="U41" s="44"/>
      <c r="V41" s="44"/>
    </row>
    <row r="42" spans="2:27" s="35" customFormat="1" ht="15.6" x14ac:dyDescent="0.3">
      <c r="C42" s="42"/>
      <c r="D42" s="42"/>
      <c r="H42" s="43"/>
      <c r="I42" s="44"/>
      <c r="J42" s="44"/>
      <c r="K42" s="44"/>
      <c r="L42" s="44"/>
      <c r="M42" s="43"/>
      <c r="N42" s="44"/>
      <c r="O42" s="44"/>
      <c r="P42" s="44"/>
      <c r="Q42" s="44"/>
      <c r="R42" s="50"/>
      <c r="S42" s="44"/>
      <c r="T42" s="44"/>
      <c r="U42" s="44"/>
      <c r="V42" s="44"/>
    </row>
  </sheetData>
  <autoFilter ref="B4:AA35" xr:uid="{00000000-0001-0000-0200-000000000000}"/>
  <mergeCells count="6">
    <mergeCell ref="B5:AA5"/>
    <mergeCell ref="R2:V3"/>
    <mergeCell ref="H2:L3"/>
    <mergeCell ref="M2:Q3"/>
    <mergeCell ref="E3:G3"/>
    <mergeCell ref="B2:G2"/>
  </mergeCells>
  <dataValidations count="1">
    <dataValidation type="list" allowBlank="1" showInputMessage="1" showErrorMessage="1" sqref="E6:E35" xr:uid="{00000000-0002-0000-0200-000000000000}">
      <formula1>"DIA,MES,UNIDAD,GLOBAL,PAQUETE"</formula1>
    </dataValidation>
  </dataValidations>
  <pageMargins left="0.7" right="0.7" top="0.75" bottom="0.75" header="0.3" footer="0.3"/>
  <pageSetup paperSize="9" scale="13" orientation="portrait" r:id="rId1"/>
  <ignoredErrors>
    <ignoredError sqref="N7 I35 I27 I10 I6 N21 I14 N9 N13:N14 I25:I26 S11 N18:N19 I21 S22 S25:S27 S29 N31 S32:S35 S18" unlockedFormula="1"/>
    <ignoredError sqref="O14 J25 J1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I97"/>
  <sheetViews>
    <sheetView view="pageBreakPreview" topLeftCell="A2" zoomScale="70" zoomScaleNormal="85" zoomScaleSheetLayoutView="70" workbookViewId="0">
      <selection activeCell="I6" sqref="I6"/>
    </sheetView>
  </sheetViews>
  <sheetFormatPr baseColWidth="10" defaultColWidth="11.5546875" defaultRowHeight="14.4" x14ac:dyDescent="0.3"/>
  <cols>
    <col min="1" max="2" width="11.5546875" style="3"/>
    <col min="3" max="3" width="24.109375" style="1" customWidth="1"/>
    <col min="4" max="4" width="101.44140625" style="1" customWidth="1"/>
    <col min="5" max="7" width="17.5546875" style="3" customWidth="1"/>
    <col min="8" max="9" width="17.5546875" style="25" customWidth="1"/>
    <col min="10" max="10" width="6.33203125" style="3" customWidth="1"/>
    <col min="11" max="16384" width="11.5546875" style="3"/>
  </cols>
  <sheetData>
    <row r="2" spans="2:9" ht="36" x14ac:dyDescent="0.3">
      <c r="B2" s="127" t="s">
        <v>28</v>
      </c>
      <c r="C2" s="127"/>
      <c r="D2" s="127"/>
      <c r="E2" s="127"/>
      <c r="F2" s="127"/>
      <c r="G2" s="127"/>
      <c r="H2" s="127"/>
      <c r="I2" s="127"/>
    </row>
    <row r="3" spans="2:9" ht="43.8" thickBot="1" x14ac:dyDescent="0.35">
      <c r="B3" s="8" t="s">
        <v>14</v>
      </c>
      <c r="C3" s="8" t="s">
        <v>15</v>
      </c>
      <c r="D3" s="8" t="s">
        <v>16</v>
      </c>
      <c r="E3" s="9" t="s">
        <v>1</v>
      </c>
      <c r="F3" s="9" t="s">
        <v>40</v>
      </c>
      <c r="G3" s="9" t="s">
        <v>17</v>
      </c>
      <c r="H3" s="21" t="s">
        <v>29</v>
      </c>
      <c r="I3" s="21" t="s">
        <v>22</v>
      </c>
    </row>
    <row r="4" spans="2:9" ht="15" thickBot="1" x14ac:dyDescent="0.35">
      <c r="B4" s="128" t="s">
        <v>30</v>
      </c>
      <c r="C4" s="129"/>
      <c r="D4" s="129"/>
      <c r="E4" s="129"/>
      <c r="F4" s="129"/>
      <c r="G4" s="129"/>
      <c r="H4" s="130"/>
      <c r="I4" s="24" t="e">
        <f>SUM(#REF!)</f>
        <v>#REF!</v>
      </c>
    </row>
    <row r="5" spans="2:9" x14ac:dyDescent="0.3">
      <c r="B5" s="131" t="s">
        <v>35</v>
      </c>
      <c r="C5" s="132"/>
      <c r="D5" s="132"/>
      <c r="E5" s="132"/>
      <c r="F5" s="132"/>
      <c r="G5" s="132"/>
      <c r="H5" s="132"/>
      <c r="I5" s="133"/>
    </row>
    <row r="6" spans="2:9" ht="57.6" x14ac:dyDescent="0.3">
      <c r="B6" s="2">
        <f>+'ESTRUCTURA DE COSTO'!B6</f>
        <v>1</v>
      </c>
      <c r="C6" s="4" t="str">
        <f>+'ESTRUCTURA DE COSTO'!C6</f>
        <v>Servicio de Streming</v>
      </c>
      <c r="D6" s="4" t="str">
        <f>+'ESTRUCTURA DE COSTO'!D6</f>
        <v xml:space="preserve">Transmisión Streaming para redes sociales en High Definition a 3 cámaras (debe incluir el internet para su funcionamiento) y posterior grabación.
 Debe incluir el internet para conexión ante una eventualidad Incluye cableado necesario, así como extensiones. Jornada de 8 horas. </v>
      </c>
      <c r="E6" s="2" t="str">
        <f>+'ESTRUCTURA DE COSTO'!E6</f>
        <v>Jornada</v>
      </c>
      <c r="F6" s="2">
        <f>+'ESTRUCTURA DE COSTO'!F6</f>
        <v>1</v>
      </c>
      <c r="G6" s="2">
        <f>+'ESTRUCTURA DE COSTO'!G6</f>
        <v>1</v>
      </c>
      <c r="H6" s="23">
        <f>+'ESTRUCTURA DE COSTO'!W6</f>
        <v>3964000</v>
      </c>
      <c r="I6" s="23">
        <f t="shared" ref="I6:I40" si="0">+H6*F6</f>
        <v>3964000</v>
      </c>
    </row>
    <row r="7" spans="2:9" ht="28.8" x14ac:dyDescent="0.3">
      <c r="B7" s="2">
        <f>+'ESTRUCTURA DE COSTO'!B7</f>
        <v>2</v>
      </c>
      <c r="C7" s="4" t="str">
        <f>+'ESTRUCTURA DE COSTO'!C7</f>
        <v>Estación de café</v>
      </c>
      <c r="D7" s="4" t="str">
        <f>+'ESTRUCTURA DE COSTO'!D7</f>
        <v>Servicio de cafetería (tinto, aromática y agua):  Operario + presentación mesa + vasos de cartón bebida caliente 4 oz + mezclador+ azúcar + crema para café). Duración del evento. Transporte incluido para 100 personas</v>
      </c>
      <c r="E7" s="2" t="str">
        <f>+'ESTRUCTURA DE COSTO'!E7</f>
        <v>Jornada</v>
      </c>
      <c r="F7" s="2">
        <f>+'ESTRUCTURA DE COSTO'!F7</f>
        <v>2</v>
      </c>
      <c r="G7" s="2">
        <f>+'ESTRUCTURA DE COSTO'!G7</f>
        <v>1</v>
      </c>
      <c r="H7" s="23">
        <f>+'ESTRUCTURA DE COSTO'!W7</f>
        <v>1387227</v>
      </c>
      <c r="I7" s="23">
        <f t="shared" ref="I7:I37" si="1">+H7*F7</f>
        <v>2774454</v>
      </c>
    </row>
    <row r="8" spans="2:9" ht="57.6" x14ac:dyDescent="0.3">
      <c r="B8" s="2">
        <f>+'ESTRUCTURA DE COSTO'!B8</f>
        <v>3</v>
      </c>
      <c r="C8" s="4" t="str">
        <f>+'ESTRUCTURA DE COSTO'!C8</f>
        <v>Interprete de señas</v>
      </c>
      <c r="D8" s="4" t="str">
        <f>+'ESTRUCTURA DE COSTO'!D8</f>
        <v>Prestación se servicios de interpretación de señas (2 interpretes por jornada) (Certificado de experiencia en eventos con población en condición de discapacidad auditiva, mínimo un (1) año, para lo cual el ejecutor certificará su idoneidad. Jornada de tres (3) horas. (por norma de salud ocupacional un intérprete en periodos de más de una hora debe ser relevado cada 20- 30 minutos durante el servicio)</v>
      </c>
      <c r="E8" s="2" t="str">
        <f>+'ESTRUCTURA DE COSTO'!E8</f>
        <v>Jornada</v>
      </c>
      <c r="F8" s="2">
        <f>+'ESTRUCTURA DE COSTO'!F8</f>
        <v>2</v>
      </c>
      <c r="G8" s="2">
        <f>+'ESTRUCTURA DE COSTO'!G8</f>
        <v>1</v>
      </c>
      <c r="H8" s="23">
        <f>+'ESTRUCTURA DE COSTO'!W8</f>
        <v>1191983</v>
      </c>
      <c r="I8" s="23">
        <f t="shared" si="1"/>
        <v>2383966</v>
      </c>
    </row>
    <row r="9" spans="2:9" ht="57.6" x14ac:dyDescent="0.3">
      <c r="B9" s="2">
        <f>+'ESTRUCTURA DE COSTO'!B9</f>
        <v>4</v>
      </c>
      <c r="C9" s="4" t="str">
        <f>+'ESTRUCTURA DE COSTO'!C9</f>
        <v>Transporte</v>
      </c>
      <c r="D9" s="4" t="str">
        <f>+'ESTRUCTURA DE COSTO'!D9</f>
        <v>Alquiler de un bus con capacidad de 40 pasajeros, capacidad de carga en bodega, en perfectas condiciones técnicas con documentación completamente al día Modelo Mínimo 2016 (SOAT, Revisión Técnico- Mecánica, Tarjeta de Propiedad, Copia de revisión de ultimo Mantenimiento) para transporte, con recorrido dentro de la localidad de Tunjuelito durante 8 horas</v>
      </c>
      <c r="E9" s="2" t="str">
        <f>+'ESTRUCTURA DE COSTO'!E9</f>
        <v>Jornada</v>
      </c>
      <c r="F9" s="2">
        <f>+'ESTRUCTURA DE COSTO'!F9</f>
        <v>4</v>
      </c>
      <c r="G9" s="2">
        <f>+'ESTRUCTURA DE COSTO'!G9</f>
        <v>1</v>
      </c>
      <c r="H9" s="23">
        <f>+'ESTRUCTURA DE COSTO'!W9</f>
        <v>1169167</v>
      </c>
      <c r="I9" s="23">
        <f t="shared" si="1"/>
        <v>4676668</v>
      </c>
    </row>
    <row r="10" spans="2:9" ht="43.2" x14ac:dyDescent="0.3">
      <c r="B10" s="2">
        <f>+'ESTRUCTURA DE COSTO'!B10</f>
        <v>5</v>
      </c>
      <c r="C10" s="4" t="str">
        <f>+'ESTRUCTURA DE COSTO'!C10</f>
        <v>Micrófono Inalámbrico Tipo diadema</v>
      </c>
      <c r="D10" s="4" t="str">
        <f>+'ESTRUCTURA DE COSTO'!D10</f>
        <v>Alquiler de Sistema de Micrófono inalámbrico tipo diadema
 Micrófono profesional: el micrófono inalámbrico es compatible con amplificadores de voz, dispositivos multimedia, altavoces con conector de entrada de micrófono.</v>
      </c>
      <c r="E10" s="2" t="str">
        <f>+'ESTRUCTURA DE COSTO'!E10</f>
        <v>Jornada</v>
      </c>
      <c r="F10" s="2">
        <f>+'ESTRUCTURA DE COSTO'!F10</f>
        <v>6</v>
      </c>
      <c r="G10" s="2">
        <f>+'ESTRUCTURA DE COSTO'!G10</f>
        <v>1</v>
      </c>
      <c r="H10" s="23">
        <f>+'ESTRUCTURA DE COSTO'!W10</f>
        <v>180900</v>
      </c>
      <c r="I10" s="23">
        <f t="shared" si="1"/>
        <v>1085400</v>
      </c>
    </row>
    <row r="11" spans="2:9" ht="28.8" x14ac:dyDescent="0.3">
      <c r="B11" s="2">
        <f>+'ESTRUCTURA DE COSTO'!B11</f>
        <v>6</v>
      </c>
      <c r="C11" s="4" t="str">
        <f>+'ESTRUCTURA DE COSTO'!C11</f>
        <v>Juego de Micrófonos Inalámbrico</v>
      </c>
      <c r="D11" s="4" t="str">
        <f>+'ESTRUCTURA DE COSTO'!D11</f>
        <v>Alquiler de set de micrófonos inalámbricos 2 micrófonos inalámbricos profesionales
 Con batería completamente cargada y repuesto Jornada de 8 horas</v>
      </c>
      <c r="E11" s="2" t="str">
        <f>+'ESTRUCTURA DE COSTO'!E11</f>
        <v>Jornada</v>
      </c>
      <c r="F11" s="2">
        <f>+'ESTRUCTURA DE COSTO'!F11</f>
        <v>1</v>
      </c>
      <c r="G11" s="2">
        <f>+'ESTRUCTURA DE COSTO'!G11</f>
        <v>1</v>
      </c>
      <c r="H11" s="23">
        <f>+'ESTRUCTURA DE COSTO'!W11</f>
        <v>205500</v>
      </c>
      <c r="I11" s="23">
        <f t="shared" si="1"/>
        <v>205500</v>
      </c>
    </row>
    <row r="12" spans="2:9" ht="28.8" x14ac:dyDescent="0.3">
      <c r="B12" s="2">
        <f>+'ESTRUCTURA DE COSTO'!B12</f>
        <v>7</v>
      </c>
      <c r="C12" s="4" t="str">
        <f>+'ESTRUCTURA DE COSTO'!C12</f>
        <v>Pendón vertical de tamaño 90x140cm</v>
      </c>
      <c r="D12" s="4" t="str">
        <f>+'ESTRUCTURA DE COSTO'!D12</f>
        <v>Pendón vertical: impresión en Lona Banner policromía 13 onzas impreso a full color tamaño de 0,90x1,40m con estructura en araña (diseño estregado por el área de prensa de la Alcaldía Local)</v>
      </c>
      <c r="E12" s="2" t="str">
        <f>+'ESTRUCTURA DE COSTO'!E12</f>
        <v>Unidad</v>
      </c>
      <c r="F12" s="2">
        <f>+'ESTRUCTURA DE COSTO'!F12</f>
        <v>1</v>
      </c>
      <c r="G12" s="2">
        <f>+'ESTRUCTURA DE COSTO'!G12</f>
        <v>1</v>
      </c>
      <c r="H12" s="23">
        <f>+'ESTRUCTURA DE COSTO'!W12</f>
        <v>162633</v>
      </c>
      <c r="I12" s="23">
        <f t="shared" si="1"/>
        <v>162633</v>
      </c>
    </row>
    <row r="13" spans="2:9" x14ac:dyDescent="0.3">
      <c r="B13" s="2">
        <f>+'ESTRUCTURA DE COSTO'!B13</f>
        <v>8</v>
      </c>
      <c r="C13" s="4" t="str">
        <f>+'ESTRUCTURA DE COSTO'!C13</f>
        <v>Hidratación</v>
      </c>
      <c r="D13" s="4" t="str">
        <f>+'ESTRUCTURA DE COSTO'!D13</f>
        <v>Pack de 24 botellas de agua por 300 Ml c/u</v>
      </c>
      <c r="E13" s="2" t="str">
        <f>+'ESTRUCTURA DE COSTO'!E13</f>
        <v>Unidad</v>
      </c>
      <c r="F13" s="2">
        <f>+'ESTRUCTURA DE COSTO'!F13</f>
        <v>9</v>
      </c>
      <c r="G13" s="2">
        <f>+'ESTRUCTURA DE COSTO'!G13</f>
        <v>1</v>
      </c>
      <c r="H13" s="23">
        <f>+'ESTRUCTURA DE COSTO'!W13</f>
        <v>27470</v>
      </c>
      <c r="I13" s="23">
        <f t="shared" si="1"/>
        <v>247230</v>
      </c>
    </row>
    <row r="14" spans="2:9" ht="28.8" x14ac:dyDescent="0.3">
      <c r="B14" s="2">
        <f>+'ESTRUCTURA DE COSTO'!B14</f>
        <v>9</v>
      </c>
      <c r="C14" s="4" t="str">
        <f>+'ESTRUCTURA DE COSTO'!C14</f>
        <v>Refrigerio Tipo 4</v>
      </c>
      <c r="D14" s="4" t="str">
        <f>+'ESTRUCTURA DE COSTO'!D14</f>
        <v>Un crepe de jamón y queso con sour cream o crepe mixto de carne y pollo, bebida en caja de 200 ml, fruta de temporada, postre, cubiertos y servilleta. empaque caja plástica transparente.</v>
      </c>
      <c r="E14" s="2" t="str">
        <f>+'ESTRUCTURA DE COSTO'!E14</f>
        <v>Unidad</v>
      </c>
      <c r="F14" s="2">
        <f>+'ESTRUCTURA DE COSTO'!F14</f>
        <v>280</v>
      </c>
      <c r="G14" s="2">
        <f>+'ESTRUCTURA DE COSTO'!G14</f>
        <v>1</v>
      </c>
      <c r="H14" s="23">
        <f>+'ESTRUCTURA DE COSTO'!W14</f>
        <v>22070</v>
      </c>
      <c r="I14" s="23">
        <f t="shared" si="1"/>
        <v>6179600</v>
      </c>
    </row>
    <row r="15" spans="2:9" ht="57.6" x14ac:dyDescent="0.3">
      <c r="B15" s="2">
        <f>+'ESTRUCTURA DE COSTO'!B15</f>
        <v>10</v>
      </c>
      <c r="C15" s="4" t="str">
        <f>+'ESTRUCTURA DE COSTO'!C15</f>
        <v>Mezclador Mix de 8 canales</v>
      </c>
      <c r="D15" s="4" t="str">
        <f>+'ESTRUCTURA DE COSTO'!D15</f>
        <v>Alquiler Mix12FX Mezclador compacto de 8 canales con efectos alto rendimiento probado y un rendimiento de bajo ruido 4 entradas de micrófono / línea con calidad de audio de nivel de estudio Voltaje máx. de entrada 3.09 v Aproximadamente Alimentación: AC 110-127V 60 Hz Digital: Bluetooth/USB (24Bits sigma delta) Rango dinámico: Consola (+10dB a +60dB) / line (+10dB a +40dB) Relación s/n: 112dB a +22dB de ganancia de entrada</v>
      </c>
      <c r="E15" s="2" t="str">
        <f>+'ESTRUCTURA DE COSTO'!E15</f>
        <v>Jornada</v>
      </c>
      <c r="F15" s="2">
        <f>+'ESTRUCTURA DE COSTO'!F15</f>
        <v>1</v>
      </c>
      <c r="G15" s="2">
        <f>+'ESTRUCTURA DE COSTO'!G15</f>
        <v>1</v>
      </c>
      <c r="H15" s="23">
        <f>+'ESTRUCTURA DE COSTO'!W15</f>
        <v>93217</v>
      </c>
      <c r="I15" s="23">
        <f t="shared" si="1"/>
        <v>93217</v>
      </c>
    </row>
    <row r="16" spans="2:9" ht="72" x14ac:dyDescent="0.3">
      <c r="B16" s="2">
        <f>+'ESTRUCTURA DE COSTO'!B16</f>
        <v>11</v>
      </c>
      <c r="C16" s="4" t="str">
        <f>+'ESTRUCTURA DE COSTO'!C16</f>
        <v>Plegable</v>
      </c>
      <c r="D16" s="4" t="str">
        <f>+'ESTRUCTURA DE COSTO'!D16</f>
        <v>Suministro e impresión de plegable elaborado en papel propalcote de 150 gramos impreso a full color por ambas caras (4x4 tintas). El producto debe contar con dos o tres cuerpos (tríptico),  tamaño carta abierto (21.5 cm x 28 cm) con acabados de corte y grafado de precisión para facilitar el doblez sin que se quiebre la fibra del papel o la tinta. El diseño debe garantizar alta resolución de imagen y fidelidad de color, asegurando una superficie lisa y resistente para la divulgación de la información institucional.</v>
      </c>
      <c r="E16" s="2" t="str">
        <f>+'ESTRUCTURA DE COSTO'!E16</f>
        <v>Unidad</v>
      </c>
      <c r="F16" s="2">
        <f>+'ESTRUCTURA DE COSTO'!F16</f>
        <v>200</v>
      </c>
      <c r="G16" s="2">
        <f>+'ESTRUCTURA DE COSTO'!G16</f>
        <v>1</v>
      </c>
      <c r="H16" s="23">
        <f>+'ESTRUCTURA DE COSTO'!W16</f>
        <v>4363</v>
      </c>
      <c r="I16" s="23">
        <f t="shared" si="1"/>
        <v>872600</v>
      </c>
    </row>
    <row r="17" spans="2:9" ht="57.6" x14ac:dyDescent="0.3">
      <c r="B17" s="2">
        <f>+'ESTRUCTURA DE COSTO'!B17</f>
        <v>12</v>
      </c>
      <c r="C17" s="4" t="str">
        <f>+'ESTRUCTURA DE COSTO'!C17</f>
        <v>Folleto</v>
      </c>
      <c r="D17" s="4" t="str">
        <f>+'ESTRUCTURA DE COSTO'!D17</f>
        <v>Elaborado en papel propalcote de 150g, con un tamaño extendido que permita la distribución de doce (12) caras de información mediante la aplicación de tres (3) pliegues técnicos (combinación de doblez vertical y horizontal o tipo acordeón doble según diseño). La impresión se realizará a full color en policromía por ambas caras (4x4 tintas) con acabado en barniz sobreimpreso para proteger la pieza</v>
      </c>
      <c r="E17" s="2" t="str">
        <f>+'ESTRUCTURA DE COSTO'!E17</f>
        <v>Unidad</v>
      </c>
      <c r="F17" s="2">
        <f>+'ESTRUCTURA DE COSTO'!F17</f>
        <v>200</v>
      </c>
      <c r="G17" s="2">
        <f>+'ESTRUCTURA DE COSTO'!G17</f>
        <v>1</v>
      </c>
      <c r="H17" s="23">
        <f>+'ESTRUCTURA DE COSTO'!W17</f>
        <v>16660</v>
      </c>
      <c r="I17" s="23">
        <f t="shared" si="1"/>
        <v>3332000</v>
      </c>
    </row>
    <row r="18" spans="2:9" ht="86.4" x14ac:dyDescent="0.3">
      <c r="B18" s="2">
        <f>+'ESTRUCTURA DE COSTO'!B18</f>
        <v>13</v>
      </c>
      <c r="C18" s="4" t="str">
        <f>+'ESTRUCTURA DE COSTO'!C18</f>
        <v>Planta de recordatorio</v>
      </c>
      <c r="D18" s="4" t="str">
        <f>+'ESTRUCTURA DE COSTO'!D18</f>
        <v>Suministro de planta viva tipo suculenta o mini cactus en variedades surtidas, de alta durabilidad y fácil mantenimiento, sembrada en maceta de cerámica blanca o barro tipo exportación con diámetro entre 5 cm y 7 cm. La superficie del sustrato deberá estar cubierta con piedra decorativa blanca o gravilla fina para mejorar la presentación. La planta deberá entregarse en buen estado fitosanitario, hidratada y libre de plagas. Cada maceta deberá incluir sticker circular en vinilo mate resistente a la humedad, impreso en alta resolución, con el eslogan institucional y la identidad gráfica del Fondo de Desarrollo Local de Tunjuelito, aplicado de forma centrada y sin imperfecciones.</v>
      </c>
      <c r="E18" s="2" t="str">
        <f>+'ESTRUCTURA DE COSTO'!E18</f>
        <v>Unidad</v>
      </c>
      <c r="F18" s="2">
        <f>+'ESTRUCTURA DE COSTO'!F18</f>
        <v>250</v>
      </c>
      <c r="G18" s="2">
        <f>+'ESTRUCTURA DE COSTO'!G18</f>
        <v>1</v>
      </c>
      <c r="H18" s="23">
        <f>+'ESTRUCTURA DE COSTO'!W18</f>
        <v>18183</v>
      </c>
      <c r="I18" s="23">
        <f t="shared" si="1"/>
        <v>4545750</v>
      </c>
    </row>
    <row r="19" spans="2:9" ht="57.6" x14ac:dyDescent="0.3">
      <c r="B19" s="2">
        <f>+'ESTRUCTURA DE COSTO'!B19</f>
        <v>14</v>
      </c>
      <c r="C19" s="4" t="str">
        <f>+'ESTRUCTURA DE COSTO'!C19</f>
        <v>Tote bag</v>
      </c>
      <c r="D19" s="4" t="str">
        <f>+'ESTRUCTURA DE COSTO'!D19</f>
        <v>Tote bag en tela reutilizable (no plástico), tipo lona o algodón, gramaje 180–240 g, medidas aproximadas 35 cm ancho x 40 cm alto (±5 cm), con asas de 60 cm reforzadas para soportar peso moderado. Costuras uniformes y sin defectos visibles. Incluye impresión del diseño institucional mediante serigrafía o estampado textil de alta calidad, centrado y proporcional, garantizando durabilidad y resistencia al uso y lavado.</v>
      </c>
      <c r="E19" s="2" t="str">
        <f>+'ESTRUCTURA DE COSTO'!E19</f>
        <v>Unidad</v>
      </c>
      <c r="F19" s="2">
        <f>+'ESTRUCTURA DE COSTO'!F19</f>
        <v>250</v>
      </c>
      <c r="G19" s="2">
        <f>+'ESTRUCTURA DE COSTO'!G19</f>
        <v>1</v>
      </c>
      <c r="H19" s="23">
        <f>+'ESTRUCTURA DE COSTO'!W19</f>
        <v>8760</v>
      </c>
      <c r="I19" s="23">
        <f t="shared" si="1"/>
        <v>2190000</v>
      </c>
    </row>
    <row r="20" spans="2:9" ht="28.8" x14ac:dyDescent="0.3">
      <c r="B20" s="2">
        <f>+'ESTRUCTURA DE COSTO'!B20</f>
        <v>15</v>
      </c>
      <c r="C20" s="4" t="str">
        <f>+'ESTRUCTURA DE COSTO'!C20</f>
        <v>Logísticos</v>
      </c>
      <c r="D20" s="4" t="str">
        <f>+'ESTRUCTURA DE COSTO'!D20</f>
        <v>Logísticos para inscripción, acompañamiento y agenda. Estudios de educación básicos o titulo bachiller, con experiencia en mínimo en montaje y acompañamiento de un evento.</v>
      </c>
      <c r="E20" s="2" t="str">
        <f>+'ESTRUCTURA DE COSTO'!E20</f>
        <v>Jornada</v>
      </c>
      <c r="F20" s="2">
        <f>+'ESTRUCTURA DE COSTO'!F20</f>
        <v>1</v>
      </c>
      <c r="G20" s="2">
        <f>+'ESTRUCTURA DE COSTO'!G20</f>
        <v>1</v>
      </c>
      <c r="H20" s="23">
        <f>+'ESTRUCTURA DE COSTO'!W20</f>
        <v>288833</v>
      </c>
      <c r="I20" s="23">
        <f t="shared" si="1"/>
        <v>288833</v>
      </c>
    </row>
    <row r="21" spans="2:9" x14ac:dyDescent="0.3">
      <c r="B21" s="2">
        <f>+'ESTRUCTURA DE COSTO'!B21</f>
        <v>16</v>
      </c>
      <c r="C21" s="4" t="str">
        <f>+'ESTRUCTURA DE COSTO'!C21</f>
        <v>Ambulancia</v>
      </c>
      <c r="D21" s="4" t="str">
        <f>+'ESTRUCTURA DE COSTO'!D21</f>
        <v>Ambulancia MEC con paramédico disponible (5 horas)</v>
      </c>
      <c r="E21" s="2" t="str">
        <f>+'ESTRUCTURA DE COSTO'!E21</f>
        <v>Jornada</v>
      </c>
      <c r="F21" s="2">
        <f>+'ESTRUCTURA DE COSTO'!F21</f>
        <v>1</v>
      </c>
      <c r="G21" s="2">
        <f>+'ESTRUCTURA DE COSTO'!G21</f>
        <v>1</v>
      </c>
      <c r="H21" s="23">
        <f>+'ESTRUCTURA DE COSTO'!W21</f>
        <v>1663667</v>
      </c>
      <c r="I21" s="23">
        <f t="shared" si="1"/>
        <v>1663667</v>
      </c>
    </row>
    <row r="22" spans="2:9" ht="57.6" x14ac:dyDescent="0.3">
      <c r="B22" s="2">
        <f>+'ESTRUCTURA DE COSTO'!B22</f>
        <v>17</v>
      </c>
      <c r="C22" s="4" t="str">
        <f>+'ESTRUCTURA DE COSTO'!C22</f>
        <v>Alquiler Sofa</v>
      </c>
      <c r="D22" s="4" t="str">
        <f>+'ESTRUCTURA DE COSTO'!D22</f>
        <v>Alquiler de sofá para auditorio: Suministro de sofá modular o individual con capacidad mínima para 2 personas por módulo, tapizado en material resistente y fácil de limpiar, con estructura firme, respaldo y cojines que garanticen comodidad durante sesiones prolongadas. Incluye transporte hasta el lugar del auditorio, entrega, montaje y desmontaje al finalizar el evento. El mobiliario deberá estar en óptimas condiciones, limpio y sin desperfectos visibles.</v>
      </c>
      <c r="E22" s="2" t="str">
        <f>+'ESTRUCTURA DE COSTO'!E22</f>
        <v>Jornada</v>
      </c>
      <c r="F22" s="2">
        <f>+'ESTRUCTURA DE COSTO'!F22</f>
        <v>1</v>
      </c>
      <c r="G22" s="2">
        <f>+'ESTRUCTURA DE COSTO'!G22</f>
        <v>1</v>
      </c>
      <c r="H22" s="23">
        <f>+'ESTRUCTURA DE COSTO'!W22</f>
        <v>430667</v>
      </c>
      <c r="I22" s="23">
        <f t="shared" si="1"/>
        <v>430667</v>
      </c>
    </row>
    <row r="23" spans="2:9" ht="72" x14ac:dyDescent="0.3">
      <c r="B23" s="2">
        <f>+'ESTRUCTURA DE COSTO'!B23</f>
        <v>18</v>
      </c>
      <c r="C23" s="4" t="str">
        <f>+'ESTRUCTURA DE COSTO'!C23</f>
        <v>sonido pequeño</v>
      </c>
      <c r="D23" s="4" t="str">
        <f>+'ESTRUCTURA DE COSTO'!D23</f>
        <v>ALQUILER DE FULL SONIDO: CONSOLA
 INTEGRADA ,1 PC, 2 MICRÓFONOS
 INALÁMBRICOS/ ALÁMBRICOS, SONIDO 4
 CABINAS ACTIVAS, 2 SUB ACTIVO 2 MONITORES
 ACTIVOS, AUDÍFONOS</v>
      </c>
      <c r="E23" s="2" t="str">
        <f>+'ESTRUCTURA DE COSTO'!E23</f>
        <v>Jornada</v>
      </c>
      <c r="F23" s="2">
        <f>+'ESTRUCTURA DE COSTO'!F23</f>
        <v>1</v>
      </c>
      <c r="G23" s="2">
        <f>+'ESTRUCTURA DE COSTO'!G23</f>
        <v>1</v>
      </c>
      <c r="H23" s="23">
        <f>+'ESTRUCTURA DE COSTO'!W23</f>
        <v>2300667</v>
      </c>
      <c r="I23" s="23">
        <f t="shared" si="1"/>
        <v>2300667</v>
      </c>
    </row>
    <row r="24" spans="2:9" ht="129.6" x14ac:dyDescent="0.3">
      <c r="B24" s="2">
        <f>+'ESTRUCTURA DE COSTO'!B24</f>
        <v>19</v>
      </c>
      <c r="C24" s="4" t="str">
        <f>+'ESTRUCTURA DE COSTO'!C24</f>
        <v>sonido mediano</v>
      </c>
      <c r="D24" s="4" t="str">
        <f>+'ESTRUCTURA DE COSTO'!D24</f>
        <v>ALQUILER SONIDO LINE ARRAY MONTADO EN
 ESTAQUIN COMPUESTO DE:(1) CONSOLA DE 32
 CANALES DIGITAL, (1) RACK DE AMPLIFICADOR
 ES 12000 VATIOS, (6) MEDIOS ALTOS DE 1500
 VATIOSC/U, (4) SUB BAJOS DE 2000VATIOSC/U,
 (6) MONITORES DE PISO 2 SI DE FILLA 3 VIAS,( 1)
 KIT MICROFONOS DE
 BATERIA,(24)MICROFONOS, (1) UNIDAD DE CD
 CON USB</v>
      </c>
      <c r="E24" s="2" t="str">
        <f>+'ESTRUCTURA DE COSTO'!E24</f>
        <v>Jornada</v>
      </c>
      <c r="F24" s="2">
        <f>+'ESTRUCTURA DE COSTO'!F24</f>
        <v>1</v>
      </c>
      <c r="G24" s="2">
        <f>+'ESTRUCTURA DE COSTO'!G24</f>
        <v>1</v>
      </c>
      <c r="H24" s="23">
        <f>+'ESTRUCTURA DE COSTO'!W24</f>
        <v>5593000</v>
      </c>
      <c r="I24" s="23">
        <f t="shared" si="1"/>
        <v>5593000</v>
      </c>
    </row>
    <row r="25" spans="2:9" ht="43.2" x14ac:dyDescent="0.3">
      <c r="B25" s="2">
        <f>+'ESTRUCTURA DE COSTO'!B25</f>
        <v>20</v>
      </c>
      <c r="C25" s="4" t="str">
        <f>+'ESTRUCTURA DE COSTO'!C25</f>
        <v>Refrigerio Tipo 1</v>
      </c>
      <c r="D25" s="4" t="str">
        <f>+'ESTRUCTURA DE COSTO'!D25</f>
        <v>Un sólido: un sándwich de jamón y queso, jugo o avena en caja, fruta (manzana, pera, durazno o mandarina) y dulce de chocolate. que cumpla con las normas de bioseguridad - empacado. entregado
 en lugar de evento</v>
      </c>
      <c r="E25" s="2" t="str">
        <f>+'ESTRUCTURA DE COSTO'!E25</f>
        <v>Unidad</v>
      </c>
      <c r="F25" s="2">
        <f>+'ESTRUCTURA DE COSTO'!F25</f>
        <v>1</v>
      </c>
      <c r="G25" s="2">
        <f>+'ESTRUCTURA DE COSTO'!G25</f>
        <v>1</v>
      </c>
      <c r="H25" s="23">
        <f>+'ESTRUCTURA DE COSTO'!W25</f>
        <v>17063</v>
      </c>
      <c r="I25" s="23">
        <f t="shared" si="1"/>
        <v>17063</v>
      </c>
    </row>
    <row r="26" spans="2:9" ht="28.8" x14ac:dyDescent="0.3">
      <c r="B26" s="2">
        <f>+'ESTRUCTURA DE COSTO'!B26</f>
        <v>21</v>
      </c>
      <c r="C26" s="4" t="str">
        <f>+'ESTRUCTURA DE COSTO'!C26</f>
        <v>Refrigerio Tipo 2</v>
      </c>
      <c r="D26" s="4" t="str">
        <f>+'ESTRUCTURA DE COSTO'!D26</f>
        <v>Un sólido: un pastel de pollo o un pastel gloria, jugo o avena en caja, fruta(manzana, pera, durazno, banano, mandarina, o ciruela) y dulce de chocolate. que cumpla con las normas de bioseguridad - empacado</v>
      </c>
      <c r="E26" s="2" t="str">
        <f>+'ESTRUCTURA DE COSTO'!E26</f>
        <v>Unidad</v>
      </c>
      <c r="F26" s="2">
        <f>+'ESTRUCTURA DE COSTO'!F26</f>
        <v>1</v>
      </c>
      <c r="G26" s="2">
        <f>+'ESTRUCTURA DE COSTO'!G26</f>
        <v>1</v>
      </c>
      <c r="H26" s="23">
        <f>+'ESTRUCTURA DE COSTO'!W26</f>
        <v>16743</v>
      </c>
      <c r="I26" s="23">
        <f t="shared" si="1"/>
        <v>16743</v>
      </c>
    </row>
    <row r="27" spans="2:9" ht="57.6" x14ac:dyDescent="0.3">
      <c r="B27" s="2">
        <f>+'ESTRUCTURA DE COSTO'!B27</f>
        <v>22</v>
      </c>
      <c r="C27" s="4" t="str">
        <f>+'ESTRUCTURA DE COSTO'!C27</f>
        <v>Refrigerio Tipo 3</v>
      </c>
      <c r="D27" s="4" t="str">
        <f>+'ESTRUCTURA DE COSTO'!D27</f>
        <v xml:space="preserve">Un sándwich de 300 grs de pollo o atún,
 pan especial, queso, tomate, lechuga (empacado en papel vinipel), jugo o avena en caja de 200 ml, fruta de temporada y golosina. todo empacado en bolsa depapel
 </v>
      </c>
      <c r="E27" s="2" t="str">
        <f>+'ESTRUCTURA DE COSTO'!E27</f>
        <v>Unidad</v>
      </c>
      <c r="F27" s="2">
        <f>+'ESTRUCTURA DE COSTO'!F27</f>
        <v>1</v>
      </c>
      <c r="G27" s="2">
        <f>+'ESTRUCTURA DE COSTO'!G27</f>
        <v>1</v>
      </c>
      <c r="H27" s="23">
        <f>+'ESTRUCTURA DE COSTO'!W27</f>
        <v>20807</v>
      </c>
      <c r="I27" s="23">
        <f t="shared" si="1"/>
        <v>20807</v>
      </c>
    </row>
    <row r="28" spans="2:9" ht="57.6" x14ac:dyDescent="0.3">
      <c r="B28" s="2">
        <f>+'ESTRUCTURA DE COSTO'!B28</f>
        <v>23</v>
      </c>
      <c r="C28" s="4" t="str">
        <f>+'ESTRUCTURA DE COSTO'!C28</f>
        <v>Pantalla</v>
      </c>
      <c r="D28" s="4" t="str">
        <f>+'ESTRUCTURA DE COSTO'!D28</f>
        <v>Alquiler de 1 Pantalla led indoor de 4 x 3 metros centralCon Función de ajuste para la unión entre paneles Módulo magnético, ángulo de visión: 120° / 120°
 Incluye estructura para su montaje y cableado y extensión para su uso.
 Incluye montaje y desmontaje (Una Jornada 8 horas)</v>
      </c>
      <c r="E28" s="2" t="str">
        <f>+'ESTRUCTURA DE COSTO'!E28</f>
        <v>Jornada</v>
      </c>
      <c r="F28" s="2">
        <f>+'ESTRUCTURA DE COSTO'!F28</f>
        <v>1</v>
      </c>
      <c r="G28" s="2">
        <f>+'ESTRUCTURA DE COSTO'!G28</f>
        <v>1</v>
      </c>
      <c r="H28" s="23">
        <f>+'ESTRUCTURA DE COSTO'!W28</f>
        <v>4839333</v>
      </c>
      <c r="I28" s="23">
        <f t="shared" si="1"/>
        <v>4839333</v>
      </c>
    </row>
    <row r="29" spans="2:9" ht="100.8" x14ac:dyDescent="0.3">
      <c r="B29" s="2">
        <f>+'ESTRUCTURA DE COSTO'!B29</f>
        <v>24</v>
      </c>
      <c r="C29" s="4" t="str">
        <f>+'ESTRUCTURA DE COSTO'!C29</f>
        <v>Luz Led Fija</v>
      </c>
      <c r="D29" s="4" t="str">
        <f>+'ESTRUCTURA DE COSTO'!D29</f>
        <v>Cabeza movil
 Efecto de iluminación de escenario
 Led: 60w o superior
 Rueda de Color: 7 colores + abierto, efecto de flujo arcoíris
 Inclinación de movimiento: 180 grados, se puede controlar la velocidad.
 Con controlador para programación y manejo de las luces.
 Alquiler por Jornada (8 horas)</v>
      </c>
      <c r="E29" s="2" t="str">
        <f>+'ESTRUCTURA DE COSTO'!E29</f>
        <v>Jornada</v>
      </c>
      <c r="F29" s="2">
        <f>+'ESTRUCTURA DE COSTO'!F29</f>
        <v>1</v>
      </c>
      <c r="G29" s="2">
        <f>+'ESTRUCTURA DE COSTO'!G29</f>
        <v>1</v>
      </c>
      <c r="H29" s="23">
        <f>+'ESTRUCTURA DE COSTO'!W29</f>
        <v>918800</v>
      </c>
      <c r="I29" s="23">
        <f t="shared" si="1"/>
        <v>918800</v>
      </c>
    </row>
    <row r="30" spans="2:9" ht="57.6" x14ac:dyDescent="0.3">
      <c r="B30" s="2">
        <f>+'ESTRUCTURA DE COSTO'!B30</f>
        <v>25</v>
      </c>
      <c r="C30" s="4" t="str">
        <f>+'ESTRUCTURA DE COSTO'!C30</f>
        <v>Cámaras</v>
      </c>
      <c r="D30" s="4" t="str">
        <f>+'ESTRUCTURA DE COSTO'!D30</f>
        <v>Alquiler cámara digital sin espejo de la línea  alpha, diseñada específicamente para producción de contenido audiovisual profesional, con enfoque en vlogging, entrevistas, cobertura de eventos y capturas en movimiento. (sensor aps-c cmos exmor de 24,2 megapíxeles efectivos). formato de grabación: 4k (uhd 3840 × 2160) a 30 fps / full hd (1920 × 1080) hasta 120 fps.</v>
      </c>
      <c r="E30" s="2" t="str">
        <f>+'ESTRUCTURA DE COSTO'!E30</f>
        <v>Jornada</v>
      </c>
      <c r="F30" s="2">
        <f>+'ESTRUCTURA DE COSTO'!F30</f>
        <v>1</v>
      </c>
      <c r="G30" s="2">
        <f>+'ESTRUCTURA DE COSTO'!G30</f>
        <v>1</v>
      </c>
      <c r="H30" s="23">
        <f>+'ESTRUCTURA DE COSTO'!W30</f>
        <v>515667</v>
      </c>
      <c r="I30" s="23">
        <f t="shared" si="1"/>
        <v>515667</v>
      </c>
    </row>
    <row r="31" spans="2:9" ht="43.2" x14ac:dyDescent="0.3">
      <c r="B31" s="2">
        <f>+'ESTRUCTURA DE COSTO'!B31</f>
        <v>26</v>
      </c>
      <c r="C31" s="4" t="str">
        <f>+'ESTRUCTURA DE COSTO'!C31</f>
        <v>Plan de contingencia</v>
      </c>
      <c r="D31" s="4" t="str">
        <f>+'ESTRUCTURA DE COSTO'!D31</f>
        <v>Documento y gestión, Plan de contingencia para espacios abiertos, con Visita de Bomberos, Puesto de primeros auxilios con ambulancia medicalizada, acompañamiento Policía, defensa civil, una (1) brigada contra incendio con uniforme, distintivos y equipos de comunicación. Con aprobación y trámite ante el IDIGER y la plataforma SUGA.</v>
      </c>
      <c r="E31" s="2" t="str">
        <f>+'ESTRUCTURA DE COSTO'!E31</f>
        <v>Unidad</v>
      </c>
      <c r="F31" s="2">
        <f>+'ESTRUCTURA DE COSTO'!F31</f>
        <v>1</v>
      </c>
      <c r="G31" s="2">
        <f>+'ESTRUCTURA DE COSTO'!G31</f>
        <v>1</v>
      </c>
      <c r="H31" s="23">
        <f>+'ESTRUCTURA DE COSTO'!W31</f>
        <v>2590000</v>
      </c>
      <c r="I31" s="23">
        <f t="shared" si="1"/>
        <v>2590000</v>
      </c>
    </row>
    <row r="32" spans="2:9" ht="28.8" x14ac:dyDescent="0.3">
      <c r="B32" s="2">
        <f>+'ESTRUCTURA DE COSTO'!B32</f>
        <v>27</v>
      </c>
      <c r="C32" s="4" t="str">
        <f>+'ESTRUCTURA DE COSTO'!C32</f>
        <v>Lámparas para evento</v>
      </c>
      <c r="D32" s="4" t="str">
        <f>+'ESTRUCTURA DE COSTO'!D32</f>
        <v>Panel de luz led - Panel Luz Led ProLED 800 - Trípode altura máxima 2 metros - 2 Baterías recargables de 4400Mah - Adaptador a punto Eléctrico - Cargador Batería</v>
      </c>
      <c r="E32" s="2" t="str">
        <f>+'ESTRUCTURA DE COSTO'!E32</f>
        <v>Jornada</v>
      </c>
      <c r="F32" s="2">
        <f>+'ESTRUCTURA DE COSTO'!F32</f>
        <v>1</v>
      </c>
      <c r="G32" s="2">
        <f>+'ESTRUCTURA DE COSTO'!G32</f>
        <v>1</v>
      </c>
      <c r="H32" s="23">
        <f>+'ESTRUCTURA DE COSTO'!W32</f>
        <v>437667</v>
      </c>
      <c r="I32" s="23">
        <f t="shared" si="1"/>
        <v>437667</v>
      </c>
    </row>
    <row r="33" spans="2:9" ht="57.6" x14ac:dyDescent="0.3">
      <c r="B33" s="2">
        <f>+'ESTRUCTURA DE COSTO'!B33</f>
        <v>28</v>
      </c>
      <c r="C33" s="4" t="str">
        <f>+'ESTRUCTURA DE COSTO'!C33</f>
        <v>Kit para Micrófonos Base de Mesa</v>
      </c>
      <c r="D33" s="4" t="str">
        <f>+'ESTRUCTURA DE COSTO'!D33</f>
        <v>Kit para Micrófonos Base de Mesa +Base Trípode + Abrazadera Piaña de Pinza Y Universal Base en Metal de Mesa Para Micrófono Altura 20Cms topes en caucho para evitar la vibración Base Trípode Plegable en Metal Color Plateado, se puede ajustar la altura desde 90cms hasta 140cms, topes en caucho para evitar la vibración, tornillo de presión y seguro anti deslizante del poste central Abrazadera Piaña de Pinza Abrazadera Piaña Universal</v>
      </c>
      <c r="E33" s="2" t="str">
        <f>+'ESTRUCTURA DE COSTO'!E33</f>
        <v>Jornada</v>
      </c>
      <c r="F33" s="2">
        <f>+'ESTRUCTURA DE COSTO'!F33</f>
        <v>1</v>
      </c>
      <c r="G33" s="2">
        <f>+'ESTRUCTURA DE COSTO'!G33</f>
        <v>1</v>
      </c>
      <c r="H33" s="23">
        <f>+'ESTRUCTURA DE COSTO'!W33</f>
        <v>503200</v>
      </c>
      <c r="I33" s="23">
        <f t="shared" si="1"/>
        <v>503200</v>
      </c>
    </row>
    <row r="34" spans="2:9" ht="28.8" x14ac:dyDescent="0.3">
      <c r="B34" s="2">
        <f>+'ESTRUCTURA DE COSTO'!B34</f>
        <v>29</v>
      </c>
      <c r="C34" s="4" t="str">
        <f>+'ESTRUCTURA DE COSTO'!C34</f>
        <v>Presentación musical</v>
      </c>
      <c r="D34" s="4" t="str">
        <f>+'ESTRUCTURA DE COSTO'!D34</f>
        <v>Presentación musical, con minimo 4 musicos, preferencia de género orquesta bailable (o de acuerdo con el género que solicite el Fondo de Desarrollo Local). Los artistas dispondrán de instrumentos propios para realizar la presentación</v>
      </c>
      <c r="E34" s="2" t="str">
        <f>+'ESTRUCTURA DE COSTO'!E34</f>
        <v>Unidad</v>
      </c>
      <c r="F34" s="2">
        <f>+'ESTRUCTURA DE COSTO'!F34</f>
        <v>1</v>
      </c>
      <c r="G34" s="2">
        <f>+'ESTRUCTURA DE COSTO'!G34</f>
        <v>1</v>
      </c>
      <c r="H34" s="23">
        <f>+'ESTRUCTURA DE COSTO'!W34</f>
        <v>1890000</v>
      </c>
      <c r="I34" s="23">
        <f t="shared" si="1"/>
        <v>1890000</v>
      </c>
    </row>
    <row r="35" spans="2:9" ht="144" x14ac:dyDescent="0.3">
      <c r="B35" s="2">
        <f>+'ESTRUCTURA DE COSTO'!B35</f>
        <v>30</v>
      </c>
      <c r="C35" s="4" t="str">
        <f>+'ESTRUCTURA DE COSTO'!C35</f>
        <v>Medios comunitarios</v>
      </c>
      <c r="D35" s="4" t="str">
        <f>+'ESTRUCTURA DE COSTO'!D35</f>
        <v xml:space="preserve">COMUNITARIOS LOCALES QUE INCLUYE. 
1.	Publicación tipo Banner, en página web de medios comunitarios, en la parte superior para convocatoria rendición de cuentas
 2.	Un vídeo entre 30 a 60 segundos, promocional de la rendición de Cuentas, acompañamiento y elaboración de un informe visual de 180 segundos, apoyo con flayer en dos redes sociales. 
3.	Grabación de cuña radial de 30 segundos para difusión de convocatoria.
 4.	Emisión de 20 cuñas radiales, invitando a la rendición de cuentas 
5.	Un banner lateral de 150x50 px con link de ingreso al informe del rendimiento de cuentas x 7 días, en página web de medios comunitarios de la localidad. 
6.	Cubrimiento en pleno de medios comunitarios, durante la rendición de cuentas, para elaborar nota final </v>
      </c>
      <c r="E35" s="2" t="str">
        <f>+'ESTRUCTURA DE COSTO'!E35</f>
        <v>Unidad</v>
      </c>
      <c r="F35" s="2">
        <f>+'ESTRUCTURA DE COSTO'!F35</f>
        <v>1</v>
      </c>
      <c r="G35" s="2">
        <f>+'ESTRUCTURA DE COSTO'!G35</f>
        <v>1</v>
      </c>
      <c r="H35" s="23">
        <f>+'ESTRUCTURA DE COSTO'!W35</f>
        <v>3768333</v>
      </c>
      <c r="I35" s="23">
        <f t="shared" si="1"/>
        <v>3768333</v>
      </c>
    </row>
    <row r="36" spans="2:9" x14ac:dyDescent="0.3">
      <c r="B36" s="2">
        <f>+'ESTRUCTURA DE COSTO'!B36</f>
        <v>0</v>
      </c>
      <c r="C36" s="4">
        <f>+'ESTRUCTURA DE COSTO'!C36</f>
        <v>0</v>
      </c>
      <c r="D36" s="4">
        <f>+'ESTRUCTURA DE COSTO'!D36</f>
        <v>0</v>
      </c>
      <c r="E36" s="2">
        <f>+'ESTRUCTURA DE COSTO'!E36</f>
        <v>0</v>
      </c>
      <c r="F36" s="2">
        <f>+'ESTRUCTURA DE COSTO'!F36</f>
        <v>0</v>
      </c>
      <c r="G36" s="2">
        <f>+'ESTRUCTURA DE COSTO'!G36</f>
        <v>0</v>
      </c>
      <c r="H36" s="23">
        <f>+'ESTRUCTURA DE COSTO'!W36</f>
        <v>0</v>
      </c>
      <c r="I36" s="23">
        <f t="shared" si="1"/>
        <v>0</v>
      </c>
    </row>
    <row r="37" spans="2:9" ht="15" thickBot="1" x14ac:dyDescent="0.35">
      <c r="B37" s="2">
        <f>+'ESTRUCTURA DE COSTO'!B37</f>
        <v>0</v>
      </c>
      <c r="C37" s="4">
        <f>+'ESTRUCTURA DE COSTO'!C37</f>
        <v>0</v>
      </c>
      <c r="D37" s="4">
        <f>+'ESTRUCTURA DE COSTO'!D37</f>
        <v>0</v>
      </c>
      <c r="E37" s="2">
        <f>+'ESTRUCTURA DE COSTO'!E37</f>
        <v>0</v>
      </c>
      <c r="F37" s="2">
        <f>+'ESTRUCTURA DE COSTO'!F37</f>
        <v>0</v>
      </c>
      <c r="G37" s="2">
        <f>+'ESTRUCTURA DE COSTO'!G37</f>
        <v>0</v>
      </c>
      <c r="H37" s="23">
        <f>+'ESTRUCTURA DE COSTO'!W37</f>
        <v>0</v>
      </c>
      <c r="I37" s="23">
        <f t="shared" si="1"/>
        <v>0</v>
      </c>
    </row>
    <row r="38" spans="2:9" ht="15" thickBot="1" x14ac:dyDescent="0.35">
      <c r="B38" s="140" t="s">
        <v>39</v>
      </c>
      <c r="C38" s="141"/>
      <c r="D38" s="141"/>
      <c r="E38" s="141"/>
      <c r="F38" s="141"/>
      <c r="G38" s="141"/>
      <c r="H38" s="142"/>
      <c r="I38" s="24">
        <f>SUM(I6:I37)</f>
        <v>58507465</v>
      </c>
    </row>
    <row r="39" spans="2:9" ht="15" thickBot="1" x14ac:dyDescent="0.35">
      <c r="B39" s="137" t="e">
        <f>+'ESTRUCTURA DE COSTO'!#REF!</f>
        <v>#REF!</v>
      </c>
      <c r="C39" s="138"/>
      <c r="D39" s="138"/>
      <c r="E39" s="138"/>
      <c r="F39" s="138"/>
      <c r="G39" s="138"/>
      <c r="H39" s="138"/>
      <c r="I39" s="139"/>
    </row>
    <row r="40" spans="2:9" x14ac:dyDescent="0.3">
      <c r="B40" s="5" t="e">
        <f>+'ESTRUCTURA DE COSTO'!#REF!</f>
        <v>#REF!</v>
      </c>
      <c r="C40" s="6" t="e">
        <f>+'ESTRUCTURA DE COSTO'!#REF!</f>
        <v>#REF!</v>
      </c>
      <c r="D40" s="6" t="e">
        <f>+'ESTRUCTURA DE COSTO'!#REF!</f>
        <v>#REF!</v>
      </c>
      <c r="E40" s="5" t="e">
        <f>+'ESTRUCTURA DE COSTO'!#REF!</f>
        <v>#REF!</v>
      </c>
      <c r="F40" s="2" t="e">
        <f>+'ESTRUCTURA DE COSTO'!#REF!</f>
        <v>#REF!</v>
      </c>
      <c r="G40" s="5" t="e">
        <f>+'ESTRUCTURA DE COSTO'!#REF!</f>
        <v>#REF!</v>
      </c>
      <c r="H40" s="22" t="e">
        <f>+'ESTRUCTURA DE COSTO'!#REF!</f>
        <v>#REF!</v>
      </c>
      <c r="I40" s="22" t="e">
        <f t="shared" si="0"/>
        <v>#REF!</v>
      </c>
    </row>
    <row r="41" spans="2:9" x14ac:dyDescent="0.3">
      <c r="B41" s="5" t="e">
        <f>+'ESTRUCTURA DE COSTO'!#REF!</f>
        <v>#REF!</v>
      </c>
      <c r="C41" s="6" t="e">
        <f>+'ESTRUCTURA DE COSTO'!#REF!</f>
        <v>#REF!</v>
      </c>
      <c r="D41" s="6" t="e">
        <f>+'ESTRUCTURA DE COSTO'!#REF!</f>
        <v>#REF!</v>
      </c>
      <c r="E41" s="5" t="e">
        <f>+'ESTRUCTURA DE COSTO'!#REF!</f>
        <v>#REF!</v>
      </c>
      <c r="F41" s="2" t="e">
        <f>+'ESTRUCTURA DE COSTO'!#REF!</f>
        <v>#REF!</v>
      </c>
      <c r="G41" s="5" t="e">
        <f>+'ESTRUCTURA DE COSTO'!#REF!</f>
        <v>#REF!</v>
      </c>
      <c r="H41" s="22" t="e">
        <f>+'ESTRUCTURA DE COSTO'!#REF!</f>
        <v>#REF!</v>
      </c>
      <c r="I41" s="22" t="e">
        <f t="shared" ref="I41:I60" si="2">+H41*F41</f>
        <v>#REF!</v>
      </c>
    </row>
    <row r="42" spans="2:9" x14ac:dyDescent="0.3">
      <c r="B42" s="5" t="e">
        <f>+'ESTRUCTURA DE COSTO'!#REF!</f>
        <v>#REF!</v>
      </c>
      <c r="C42" s="6" t="e">
        <f>+'ESTRUCTURA DE COSTO'!#REF!</f>
        <v>#REF!</v>
      </c>
      <c r="D42" s="6" t="e">
        <f>+'ESTRUCTURA DE COSTO'!#REF!</f>
        <v>#REF!</v>
      </c>
      <c r="E42" s="5" t="e">
        <f>+'ESTRUCTURA DE COSTO'!#REF!</f>
        <v>#REF!</v>
      </c>
      <c r="F42" s="2" t="e">
        <f>+'ESTRUCTURA DE COSTO'!#REF!</f>
        <v>#REF!</v>
      </c>
      <c r="G42" s="5" t="e">
        <f>+'ESTRUCTURA DE COSTO'!#REF!</f>
        <v>#REF!</v>
      </c>
      <c r="H42" s="22" t="e">
        <f>+'ESTRUCTURA DE COSTO'!#REF!</f>
        <v>#REF!</v>
      </c>
      <c r="I42" s="22" t="e">
        <f t="shared" si="2"/>
        <v>#REF!</v>
      </c>
    </row>
    <row r="43" spans="2:9" x14ac:dyDescent="0.3">
      <c r="B43" s="5" t="e">
        <f>+'ESTRUCTURA DE COSTO'!#REF!</f>
        <v>#REF!</v>
      </c>
      <c r="C43" s="6" t="e">
        <f>+'ESTRUCTURA DE COSTO'!#REF!</f>
        <v>#REF!</v>
      </c>
      <c r="D43" s="6" t="e">
        <f>+'ESTRUCTURA DE COSTO'!#REF!</f>
        <v>#REF!</v>
      </c>
      <c r="E43" s="5" t="e">
        <f>+'ESTRUCTURA DE COSTO'!#REF!</f>
        <v>#REF!</v>
      </c>
      <c r="F43" s="2" t="e">
        <f>+'ESTRUCTURA DE COSTO'!#REF!</f>
        <v>#REF!</v>
      </c>
      <c r="G43" s="5" t="e">
        <f>+'ESTRUCTURA DE COSTO'!#REF!</f>
        <v>#REF!</v>
      </c>
      <c r="H43" s="22" t="e">
        <f>+'ESTRUCTURA DE COSTO'!#REF!</f>
        <v>#REF!</v>
      </c>
      <c r="I43" s="22" t="e">
        <f t="shared" si="2"/>
        <v>#REF!</v>
      </c>
    </row>
    <row r="44" spans="2:9" x14ac:dyDescent="0.3">
      <c r="B44" s="5" t="e">
        <f>+'ESTRUCTURA DE COSTO'!#REF!</f>
        <v>#REF!</v>
      </c>
      <c r="C44" s="6" t="e">
        <f>+'ESTRUCTURA DE COSTO'!#REF!</f>
        <v>#REF!</v>
      </c>
      <c r="D44" s="6" t="e">
        <f>+'ESTRUCTURA DE COSTO'!#REF!</f>
        <v>#REF!</v>
      </c>
      <c r="E44" s="5" t="e">
        <f>+'ESTRUCTURA DE COSTO'!#REF!</f>
        <v>#REF!</v>
      </c>
      <c r="F44" s="2" t="e">
        <f>+'ESTRUCTURA DE COSTO'!#REF!</f>
        <v>#REF!</v>
      </c>
      <c r="G44" s="5" t="e">
        <f>+'ESTRUCTURA DE COSTO'!#REF!</f>
        <v>#REF!</v>
      </c>
      <c r="H44" s="22" t="e">
        <f>+'ESTRUCTURA DE COSTO'!#REF!</f>
        <v>#REF!</v>
      </c>
      <c r="I44" s="22" t="e">
        <f t="shared" si="2"/>
        <v>#REF!</v>
      </c>
    </row>
    <row r="45" spans="2:9" x14ac:dyDescent="0.3">
      <c r="B45" s="5" t="e">
        <f>+'ESTRUCTURA DE COSTO'!#REF!</f>
        <v>#REF!</v>
      </c>
      <c r="C45" s="6" t="e">
        <f>+'ESTRUCTURA DE COSTO'!#REF!</f>
        <v>#REF!</v>
      </c>
      <c r="D45" s="6" t="e">
        <f>+'ESTRUCTURA DE COSTO'!#REF!</f>
        <v>#REF!</v>
      </c>
      <c r="E45" s="5" t="e">
        <f>+'ESTRUCTURA DE COSTO'!#REF!</f>
        <v>#REF!</v>
      </c>
      <c r="F45" s="2" t="e">
        <f>+'ESTRUCTURA DE COSTO'!#REF!</f>
        <v>#REF!</v>
      </c>
      <c r="G45" s="5" t="e">
        <f>+'ESTRUCTURA DE COSTO'!#REF!</f>
        <v>#REF!</v>
      </c>
      <c r="H45" s="22" t="e">
        <f>+'ESTRUCTURA DE COSTO'!#REF!</f>
        <v>#REF!</v>
      </c>
      <c r="I45" s="22" t="e">
        <f t="shared" si="2"/>
        <v>#REF!</v>
      </c>
    </row>
    <row r="46" spans="2:9" x14ac:dyDescent="0.3">
      <c r="B46" s="5" t="e">
        <f>+'ESTRUCTURA DE COSTO'!#REF!</f>
        <v>#REF!</v>
      </c>
      <c r="C46" s="6" t="e">
        <f>+'ESTRUCTURA DE COSTO'!#REF!</f>
        <v>#REF!</v>
      </c>
      <c r="D46" s="6" t="e">
        <f>+'ESTRUCTURA DE COSTO'!#REF!</f>
        <v>#REF!</v>
      </c>
      <c r="E46" s="5" t="e">
        <f>+'ESTRUCTURA DE COSTO'!#REF!</f>
        <v>#REF!</v>
      </c>
      <c r="F46" s="2" t="e">
        <f>+'ESTRUCTURA DE COSTO'!#REF!</f>
        <v>#REF!</v>
      </c>
      <c r="G46" s="5" t="e">
        <f>+'ESTRUCTURA DE COSTO'!#REF!</f>
        <v>#REF!</v>
      </c>
      <c r="H46" s="22" t="e">
        <f>+'ESTRUCTURA DE COSTO'!#REF!</f>
        <v>#REF!</v>
      </c>
      <c r="I46" s="22" t="e">
        <f t="shared" si="2"/>
        <v>#REF!</v>
      </c>
    </row>
    <row r="47" spans="2:9" x14ac:dyDescent="0.3">
      <c r="B47" s="5" t="e">
        <f>+'ESTRUCTURA DE COSTO'!#REF!</f>
        <v>#REF!</v>
      </c>
      <c r="C47" s="6" t="e">
        <f>+'ESTRUCTURA DE COSTO'!#REF!</f>
        <v>#REF!</v>
      </c>
      <c r="D47" s="6" t="e">
        <f>+'ESTRUCTURA DE COSTO'!#REF!</f>
        <v>#REF!</v>
      </c>
      <c r="E47" s="5" t="e">
        <f>+'ESTRUCTURA DE COSTO'!#REF!</f>
        <v>#REF!</v>
      </c>
      <c r="F47" s="2" t="e">
        <f>+'ESTRUCTURA DE COSTO'!#REF!</f>
        <v>#REF!</v>
      </c>
      <c r="G47" s="5" t="e">
        <f>+'ESTRUCTURA DE COSTO'!#REF!</f>
        <v>#REF!</v>
      </c>
      <c r="H47" s="22" t="e">
        <f>+'ESTRUCTURA DE COSTO'!#REF!</f>
        <v>#REF!</v>
      </c>
      <c r="I47" s="22" t="e">
        <f t="shared" si="2"/>
        <v>#REF!</v>
      </c>
    </row>
    <row r="48" spans="2:9" x14ac:dyDescent="0.3">
      <c r="B48" s="5" t="e">
        <f>+'ESTRUCTURA DE COSTO'!#REF!</f>
        <v>#REF!</v>
      </c>
      <c r="C48" s="6" t="e">
        <f>+'ESTRUCTURA DE COSTO'!#REF!</f>
        <v>#REF!</v>
      </c>
      <c r="D48" s="6" t="e">
        <f>+'ESTRUCTURA DE COSTO'!#REF!</f>
        <v>#REF!</v>
      </c>
      <c r="E48" s="5" t="e">
        <f>+'ESTRUCTURA DE COSTO'!#REF!</f>
        <v>#REF!</v>
      </c>
      <c r="F48" s="2" t="e">
        <f>+'ESTRUCTURA DE COSTO'!#REF!</f>
        <v>#REF!</v>
      </c>
      <c r="G48" s="5" t="e">
        <f>+'ESTRUCTURA DE COSTO'!#REF!</f>
        <v>#REF!</v>
      </c>
      <c r="H48" s="22" t="e">
        <f>+'ESTRUCTURA DE COSTO'!#REF!</f>
        <v>#REF!</v>
      </c>
      <c r="I48" s="22" t="e">
        <f t="shared" si="2"/>
        <v>#REF!</v>
      </c>
    </row>
    <row r="49" spans="2:9" x14ac:dyDescent="0.3">
      <c r="B49" s="5" t="e">
        <f>+'ESTRUCTURA DE COSTO'!#REF!</f>
        <v>#REF!</v>
      </c>
      <c r="C49" s="6" t="e">
        <f>+'ESTRUCTURA DE COSTO'!#REF!</f>
        <v>#REF!</v>
      </c>
      <c r="D49" s="6" t="e">
        <f>+'ESTRUCTURA DE COSTO'!#REF!</f>
        <v>#REF!</v>
      </c>
      <c r="E49" s="5" t="e">
        <f>+'ESTRUCTURA DE COSTO'!#REF!</f>
        <v>#REF!</v>
      </c>
      <c r="F49" s="2" t="e">
        <f>+'ESTRUCTURA DE COSTO'!#REF!</f>
        <v>#REF!</v>
      </c>
      <c r="G49" s="5" t="e">
        <f>+'ESTRUCTURA DE COSTO'!#REF!</f>
        <v>#REF!</v>
      </c>
      <c r="H49" s="22" t="e">
        <f>+'ESTRUCTURA DE COSTO'!#REF!</f>
        <v>#REF!</v>
      </c>
      <c r="I49" s="22" t="e">
        <f t="shared" si="2"/>
        <v>#REF!</v>
      </c>
    </row>
    <row r="50" spans="2:9" x14ac:dyDescent="0.3">
      <c r="B50" s="5" t="e">
        <f>+'ESTRUCTURA DE COSTO'!#REF!</f>
        <v>#REF!</v>
      </c>
      <c r="C50" s="6" t="e">
        <f>+'ESTRUCTURA DE COSTO'!#REF!</f>
        <v>#REF!</v>
      </c>
      <c r="D50" s="6" t="e">
        <f>+'ESTRUCTURA DE COSTO'!#REF!</f>
        <v>#REF!</v>
      </c>
      <c r="E50" s="5" t="e">
        <f>+'ESTRUCTURA DE COSTO'!#REF!</f>
        <v>#REF!</v>
      </c>
      <c r="F50" s="2" t="e">
        <f>+'ESTRUCTURA DE COSTO'!#REF!</f>
        <v>#REF!</v>
      </c>
      <c r="G50" s="5" t="e">
        <f>+'ESTRUCTURA DE COSTO'!#REF!</f>
        <v>#REF!</v>
      </c>
      <c r="H50" s="22" t="e">
        <f>+'ESTRUCTURA DE COSTO'!#REF!</f>
        <v>#REF!</v>
      </c>
      <c r="I50" s="22" t="e">
        <f t="shared" si="2"/>
        <v>#REF!</v>
      </c>
    </row>
    <row r="51" spans="2:9" x14ac:dyDescent="0.3">
      <c r="B51" s="5" t="e">
        <f>+'ESTRUCTURA DE COSTO'!#REF!</f>
        <v>#REF!</v>
      </c>
      <c r="C51" s="6" t="e">
        <f>+'ESTRUCTURA DE COSTO'!#REF!</f>
        <v>#REF!</v>
      </c>
      <c r="D51" s="6" t="e">
        <f>+'ESTRUCTURA DE COSTO'!#REF!</f>
        <v>#REF!</v>
      </c>
      <c r="E51" s="5" t="e">
        <f>+'ESTRUCTURA DE COSTO'!#REF!</f>
        <v>#REF!</v>
      </c>
      <c r="F51" s="2" t="e">
        <f>+'ESTRUCTURA DE COSTO'!#REF!</f>
        <v>#REF!</v>
      </c>
      <c r="G51" s="5" t="e">
        <f>+'ESTRUCTURA DE COSTO'!#REF!</f>
        <v>#REF!</v>
      </c>
      <c r="H51" s="22" t="e">
        <f>+'ESTRUCTURA DE COSTO'!#REF!</f>
        <v>#REF!</v>
      </c>
      <c r="I51" s="22" t="e">
        <f t="shared" si="2"/>
        <v>#REF!</v>
      </c>
    </row>
    <row r="52" spans="2:9" x14ac:dyDescent="0.3">
      <c r="B52" s="5" t="e">
        <f>+'ESTRUCTURA DE COSTO'!#REF!</f>
        <v>#REF!</v>
      </c>
      <c r="C52" s="6" t="e">
        <f>+'ESTRUCTURA DE COSTO'!#REF!</f>
        <v>#REF!</v>
      </c>
      <c r="D52" s="6" t="e">
        <f>+'ESTRUCTURA DE COSTO'!#REF!</f>
        <v>#REF!</v>
      </c>
      <c r="E52" s="5" t="e">
        <f>+'ESTRUCTURA DE COSTO'!#REF!</f>
        <v>#REF!</v>
      </c>
      <c r="F52" s="2" t="e">
        <f>+'ESTRUCTURA DE COSTO'!#REF!</f>
        <v>#REF!</v>
      </c>
      <c r="G52" s="5" t="e">
        <f>+'ESTRUCTURA DE COSTO'!#REF!</f>
        <v>#REF!</v>
      </c>
      <c r="H52" s="22" t="e">
        <f>+'ESTRUCTURA DE COSTO'!#REF!</f>
        <v>#REF!</v>
      </c>
      <c r="I52" s="22" t="e">
        <f t="shared" si="2"/>
        <v>#REF!</v>
      </c>
    </row>
    <row r="53" spans="2:9" x14ac:dyDescent="0.3">
      <c r="B53" s="5" t="e">
        <f>+'ESTRUCTURA DE COSTO'!#REF!</f>
        <v>#REF!</v>
      </c>
      <c r="C53" s="6" t="e">
        <f>+'ESTRUCTURA DE COSTO'!#REF!</f>
        <v>#REF!</v>
      </c>
      <c r="D53" s="6" t="e">
        <f>+'ESTRUCTURA DE COSTO'!#REF!</f>
        <v>#REF!</v>
      </c>
      <c r="E53" s="5" t="e">
        <f>+'ESTRUCTURA DE COSTO'!#REF!</f>
        <v>#REF!</v>
      </c>
      <c r="F53" s="2" t="e">
        <f>+'ESTRUCTURA DE COSTO'!#REF!</f>
        <v>#REF!</v>
      </c>
      <c r="G53" s="5" t="e">
        <f>+'ESTRUCTURA DE COSTO'!#REF!</f>
        <v>#REF!</v>
      </c>
      <c r="H53" s="22" t="e">
        <f>+'ESTRUCTURA DE COSTO'!#REF!</f>
        <v>#REF!</v>
      </c>
      <c r="I53" s="22" t="e">
        <f t="shared" si="2"/>
        <v>#REF!</v>
      </c>
    </row>
    <row r="54" spans="2:9" x14ac:dyDescent="0.3">
      <c r="B54" s="5" t="e">
        <f>+'ESTRUCTURA DE COSTO'!#REF!</f>
        <v>#REF!</v>
      </c>
      <c r="C54" s="6" t="e">
        <f>+'ESTRUCTURA DE COSTO'!#REF!</f>
        <v>#REF!</v>
      </c>
      <c r="D54" s="6" t="e">
        <f>+'ESTRUCTURA DE COSTO'!#REF!</f>
        <v>#REF!</v>
      </c>
      <c r="E54" s="5" t="e">
        <f>+'ESTRUCTURA DE COSTO'!#REF!</f>
        <v>#REF!</v>
      </c>
      <c r="F54" s="2" t="e">
        <f>+'ESTRUCTURA DE COSTO'!#REF!</f>
        <v>#REF!</v>
      </c>
      <c r="G54" s="5" t="e">
        <f>+'ESTRUCTURA DE COSTO'!#REF!</f>
        <v>#REF!</v>
      </c>
      <c r="H54" s="22" t="e">
        <f>+'ESTRUCTURA DE COSTO'!#REF!</f>
        <v>#REF!</v>
      </c>
      <c r="I54" s="22" t="e">
        <f t="shared" si="2"/>
        <v>#REF!</v>
      </c>
    </row>
    <row r="55" spans="2:9" x14ac:dyDescent="0.3">
      <c r="B55" s="5" t="e">
        <f>+'ESTRUCTURA DE COSTO'!#REF!</f>
        <v>#REF!</v>
      </c>
      <c r="C55" s="6" t="e">
        <f>+'ESTRUCTURA DE COSTO'!#REF!</f>
        <v>#REF!</v>
      </c>
      <c r="D55" s="6" t="e">
        <f>+'ESTRUCTURA DE COSTO'!#REF!</f>
        <v>#REF!</v>
      </c>
      <c r="E55" s="5" t="e">
        <f>+'ESTRUCTURA DE COSTO'!#REF!</f>
        <v>#REF!</v>
      </c>
      <c r="F55" s="2" t="e">
        <f>+'ESTRUCTURA DE COSTO'!#REF!</f>
        <v>#REF!</v>
      </c>
      <c r="G55" s="5" t="e">
        <f>+'ESTRUCTURA DE COSTO'!#REF!</f>
        <v>#REF!</v>
      </c>
      <c r="H55" s="22" t="e">
        <f>+'ESTRUCTURA DE COSTO'!#REF!</f>
        <v>#REF!</v>
      </c>
      <c r="I55" s="22" t="e">
        <f t="shared" si="2"/>
        <v>#REF!</v>
      </c>
    </row>
    <row r="56" spans="2:9" x14ac:dyDescent="0.3">
      <c r="B56" s="5" t="e">
        <f>+'ESTRUCTURA DE COSTO'!#REF!</f>
        <v>#REF!</v>
      </c>
      <c r="C56" s="6" t="e">
        <f>+'ESTRUCTURA DE COSTO'!#REF!</f>
        <v>#REF!</v>
      </c>
      <c r="D56" s="6" t="e">
        <f>+'ESTRUCTURA DE COSTO'!#REF!</f>
        <v>#REF!</v>
      </c>
      <c r="E56" s="5" t="e">
        <f>+'ESTRUCTURA DE COSTO'!#REF!</f>
        <v>#REF!</v>
      </c>
      <c r="F56" s="2" t="e">
        <f>+'ESTRUCTURA DE COSTO'!#REF!</f>
        <v>#REF!</v>
      </c>
      <c r="G56" s="5" t="e">
        <f>+'ESTRUCTURA DE COSTO'!#REF!</f>
        <v>#REF!</v>
      </c>
      <c r="H56" s="22" t="e">
        <f>+'ESTRUCTURA DE COSTO'!#REF!</f>
        <v>#REF!</v>
      </c>
      <c r="I56" s="22" t="e">
        <f t="shared" si="2"/>
        <v>#REF!</v>
      </c>
    </row>
    <row r="57" spans="2:9" x14ac:dyDescent="0.3">
      <c r="B57" s="5" t="e">
        <f>+'ESTRUCTURA DE COSTO'!#REF!</f>
        <v>#REF!</v>
      </c>
      <c r="C57" s="6" t="e">
        <f>+'ESTRUCTURA DE COSTO'!#REF!</f>
        <v>#REF!</v>
      </c>
      <c r="D57" s="6" t="e">
        <f>+'ESTRUCTURA DE COSTO'!#REF!</f>
        <v>#REF!</v>
      </c>
      <c r="E57" s="5" t="e">
        <f>+'ESTRUCTURA DE COSTO'!#REF!</f>
        <v>#REF!</v>
      </c>
      <c r="F57" s="2" t="e">
        <f>+'ESTRUCTURA DE COSTO'!#REF!</f>
        <v>#REF!</v>
      </c>
      <c r="G57" s="5" t="e">
        <f>+'ESTRUCTURA DE COSTO'!#REF!</f>
        <v>#REF!</v>
      </c>
      <c r="H57" s="22" t="e">
        <f>+'ESTRUCTURA DE COSTO'!#REF!</f>
        <v>#REF!</v>
      </c>
      <c r="I57" s="22" t="e">
        <f t="shared" si="2"/>
        <v>#REF!</v>
      </c>
    </row>
    <row r="58" spans="2:9" x14ac:dyDescent="0.3">
      <c r="B58" s="5" t="e">
        <f>+'ESTRUCTURA DE COSTO'!#REF!</f>
        <v>#REF!</v>
      </c>
      <c r="C58" s="6" t="e">
        <f>+'ESTRUCTURA DE COSTO'!#REF!</f>
        <v>#REF!</v>
      </c>
      <c r="D58" s="6" t="e">
        <f>+'ESTRUCTURA DE COSTO'!#REF!</f>
        <v>#REF!</v>
      </c>
      <c r="E58" s="5" t="e">
        <f>+'ESTRUCTURA DE COSTO'!#REF!</f>
        <v>#REF!</v>
      </c>
      <c r="F58" s="2" t="e">
        <f>+'ESTRUCTURA DE COSTO'!#REF!</f>
        <v>#REF!</v>
      </c>
      <c r="G58" s="5" t="e">
        <f>+'ESTRUCTURA DE COSTO'!#REF!</f>
        <v>#REF!</v>
      </c>
      <c r="H58" s="22" t="e">
        <f>+'ESTRUCTURA DE COSTO'!#REF!</f>
        <v>#REF!</v>
      </c>
      <c r="I58" s="22" t="e">
        <f t="shared" si="2"/>
        <v>#REF!</v>
      </c>
    </row>
    <row r="59" spans="2:9" x14ac:dyDescent="0.3">
      <c r="B59" s="5" t="e">
        <f>+'ESTRUCTURA DE COSTO'!#REF!</f>
        <v>#REF!</v>
      </c>
      <c r="C59" s="6" t="e">
        <f>+'ESTRUCTURA DE COSTO'!#REF!</f>
        <v>#REF!</v>
      </c>
      <c r="D59" s="6" t="e">
        <f>+'ESTRUCTURA DE COSTO'!#REF!</f>
        <v>#REF!</v>
      </c>
      <c r="E59" s="5" t="e">
        <f>+'ESTRUCTURA DE COSTO'!#REF!</f>
        <v>#REF!</v>
      </c>
      <c r="F59" s="2" t="e">
        <f>+'ESTRUCTURA DE COSTO'!#REF!</f>
        <v>#REF!</v>
      </c>
      <c r="G59" s="5" t="e">
        <f>+'ESTRUCTURA DE COSTO'!#REF!</f>
        <v>#REF!</v>
      </c>
      <c r="H59" s="22" t="e">
        <f>+'ESTRUCTURA DE COSTO'!#REF!</f>
        <v>#REF!</v>
      </c>
      <c r="I59" s="22" t="e">
        <f t="shared" si="2"/>
        <v>#REF!</v>
      </c>
    </row>
    <row r="60" spans="2:9" ht="15" thickBot="1" x14ac:dyDescent="0.35">
      <c r="B60" s="5" t="e">
        <f>+'ESTRUCTURA DE COSTO'!#REF!</f>
        <v>#REF!</v>
      </c>
      <c r="C60" s="6" t="e">
        <f>+'ESTRUCTURA DE COSTO'!#REF!</f>
        <v>#REF!</v>
      </c>
      <c r="D60" s="6" t="e">
        <f>+'ESTRUCTURA DE COSTO'!#REF!</f>
        <v>#REF!</v>
      </c>
      <c r="E60" s="5" t="e">
        <f>+'ESTRUCTURA DE COSTO'!#REF!</f>
        <v>#REF!</v>
      </c>
      <c r="F60" s="2" t="e">
        <f>+'ESTRUCTURA DE COSTO'!#REF!</f>
        <v>#REF!</v>
      </c>
      <c r="G60" s="5" t="e">
        <f>+'ESTRUCTURA DE COSTO'!#REF!</f>
        <v>#REF!</v>
      </c>
      <c r="H60" s="22" t="e">
        <f>+'ESTRUCTURA DE COSTO'!#REF!</f>
        <v>#REF!</v>
      </c>
      <c r="I60" s="22" t="e">
        <f t="shared" si="2"/>
        <v>#REF!</v>
      </c>
    </row>
    <row r="61" spans="2:9" ht="15" thickBot="1" x14ac:dyDescent="0.35">
      <c r="B61" s="140" t="s">
        <v>41</v>
      </c>
      <c r="C61" s="141"/>
      <c r="D61" s="141"/>
      <c r="E61" s="141"/>
      <c r="F61" s="141"/>
      <c r="G61" s="141"/>
      <c r="H61" s="142"/>
      <c r="I61" s="24" t="e">
        <f>SUM(I40:I60)</f>
        <v>#REF!</v>
      </c>
    </row>
    <row r="62" spans="2:9" ht="15" thickBot="1" x14ac:dyDescent="0.35">
      <c r="B62" s="134" t="e">
        <f>+'ESTRUCTURA DE COSTO'!#REF!</f>
        <v>#REF!</v>
      </c>
      <c r="C62" s="135"/>
      <c r="D62" s="135"/>
      <c r="E62" s="135"/>
      <c r="F62" s="135"/>
      <c r="G62" s="135"/>
      <c r="H62" s="135"/>
      <c r="I62" s="136"/>
    </row>
    <row r="63" spans="2:9" x14ac:dyDescent="0.3">
      <c r="B63" s="54" t="e">
        <f>+'ESTRUCTURA DE COSTO'!#REF!</f>
        <v>#REF!</v>
      </c>
      <c r="C63" s="55" t="e">
        <f>+'ESTRUCTURA DE COSTO'!#REF!</f>
        <v>#REF!</v>
      </c>
      <c r="D63" s="55" t="e">
        <f>+'ESTRUCTURA DE COSTO'!#REF!</f>
        <v>#REF!</v>
      </c>
      <c r="E63" s="55" t="e">
        <f>+'ESTRUCTURA DE COSTO'!#REF!</f>
        <v>#REF!</v>
      </c>
      <c r="F63" s="55" t="e">
        <f>+'ESTRUCTURA DE COSTO'!#REF!</f>
        <v>#REF!</v>
      </c>
      <c r="G63" s="55" t="e">
        <f>+'ESTRUCTURA DE COSTO'!#REF!</f>
        <v>#REF!</v>
      </c>
      <c r="H63" s="55"/>
      <c r="I63" s="56"/>
    </row>
    <row r="64" spans="2:9" x14ac:dyDescent="0.3">
      <c r="B64" s="57" t="e">
        <f>+'ESTRUCTURA DE COSTO'!#REF!</f>
        <v>#REF!</v>
      </c>
      <c r="C64" s="53" t="e">
        <f>+'ESTRUCTURA DE COSTO'!#REF!</f>
        <v>#REF!</v>
      </c>
      <c r="D64" s="53" t="e">
        <f>+'ESTRUCTURA DE COSTO'!#REF!</f>
        <v>#REF!</v>
      </c>
      <c r="E64" s="53" t="e">
        <f>+'ESTRUCTURA DE COSTO'!#REF!</f>
        <v>#REF!</v>
      </c>
      <c r="F64" s="53" t="e">
        <f>+'ESTRUCTURA DE COSTO'!#REF!</f>
        <v>#REF!</v>
      </c>
      <c r="G64" s="53" t="e">
        <f>+'ESTRUCTURA DE COSTO'!#REF!</f>
        <v>#REF!</v>
      </c>
      <c r="H64" s="53"/>
      <c r="I64" s="58"/>
    </row>
    <row r="65" spans="2:9" x14ac:dyDescent="0.3">
      <c r="B65" s="57" t="e">
        <f>+'ESTRUCTURA DE COSTO'!#REF!</f>
        <v>#REF!</v>
      </c>
      <c r="C65" s="53" t="e">
        <f>+'ESTRUCTURA DE COSTO'!#REF!</f>
        <v>#REF!</v>
      </c>
      <c r="D65" s="53" t="e">
        <f>+'ESTRUCTURA DE COSTO'!#REF!</f>
        <v>#REF!</v>
      </c>
      <c r="E65" s="53" t="e">
        <f>+'ESTRUCTURA DE COSTO'!#REF!</f>
        <v>#REF!</v>
      </c>
      <c r="F65" s="53" t="e">
        <f>+'ESTRUCTURA DE COSTO'!#REF!</f>
        <v>#REF!</v>
      </c>
      <c r="G65" s="53" t="e">
        <f>+'ESTRUCTURA DE COSTO'!#REF!</f>
        <v>#REF!</v>
      </c>
      <c r="H65" s="53"/>
      <c r="I65" s="58"/>
    </row>
    <row r="66" spans="2:9" x14ac:dyDescent="0.3">
      <c r="B66" s="57" t="e">
        <f>+'ESTRUCTURA DE COSTO'!#REF!</f>
        <v>#REF!</v>
      </c>
      <c r="C66" s="53" t="e">
        <f>+'ESTRUCTURA DE COSTO'!#REF!</f>
        <v>#REF!</v>
      </c>
      <c r="D66" s="53" t="e">
        <f>+'ESTRUCTURA DE COSTO'!#REF!</f>
        <v>#REF!</v>
      </c>
      <c r="E66" s="53" t="e">
        <f>+'ESTRUCTURA DE COSTO'!#REF!</f>
        <v>#REF!</v>
      </c>
      <c r="F66" s="53" t="e">
        <f>+'ESTRUCTURA DE COSTO'!#REF!</f>
        <v>#REF!</v>
      </c>
      <c r="G66" s="53" t="e">
        <f>+'ESTRUCTURA DE COSTO'!#REF!</f>
        <v>#REF!</v>
      </c>
      <c r="H66" s="53"/>
      <c r="I66" s="58"/>
    </row>
    <row r="67" spans="2:9" x14ac:dyDescent="0.3">
      <c r="B67" s="57" t="e">
        <f>+'ESTRUCTURA DE COSTO'!#REF!</f>
        <v>#REF!</v>
      </c>
      <c r="C67" s="53" t="e">
        <f>+'ESTRUCTURA DE COSTO'!#REF!</f>
        <v>#REF!</v>
      </c>
      <c r="D67" s="53" t="e">
        <f>+'ESTRUCTURA DE COSTO'!#REF!</f>
        <v>#REF!</v>
      </c>
      <c r="E67" s="53" t="e">
        <f>+'ESTRUCTURA DE COSTO'!#REF!</f>
        <v>#REF!</v>
      </c>
      <c r="F67" s="53" t="e">
        <f>+'ESTRUCTURA DE COSTO'!#REF!</f>
        <v>#REF!</v>
      </c>
      <c r="G67" s="53" t="e">
        <f>+'ESTRUCTURA DE COSTO'!#REF!</f>
        <v>#REF!</v>
      </c>
      <c r="H67" s="53"/>
      <c r="I67" s="58"/>
    </row>
    <row r="68" spans="2:9" x14ac:dyDescent="0.3">
      <c r="B68" s="57" t="e">
        <f>+'ESTRUCTURA DE COSTO'!#REF!</f>
        <v>#REF!</v>
      </c>
      <c r="C68" s="53" t="e">
        <f>+'ESTRUCTURA DE COSTO'!#REF!</f>
        <v>#REF!</v>
      </c>
      <c r="D68" s="53" t="e">
        <f>+'ESTRUCTURA DE COSTO'!#REF!</f>
        <v>#REF!</v>
      </c>
      <c r="E68" s="53" t="e">
        <f>+'ESTRUCTURA DE COSTO'!#REF!</f>
        <v>#REF!</v>
      </c>
      <c r="F68" s="53" t="e">
        <f>+'ESTRUCTURA DE COSTO'!#REF!</f>
        <v>#REF!</v>
      </c>
      <c r="G68" s="53" t="e">
        <f>+'ESTRUCTURA DE COSTO'!#REF!</f>
        <v>#REF!</v>
      </c>
      <c r="H68" s="53"/>
      <c r="I68" s="58"/>
    </row>
    <row r="69" spans="2:9" x14ac:dyDescent="0.3">
      <c r="B69" s="57" t="e">
        <f>+'ESTRUCTURA DE COSTO'!#REF!</f>
        <v>#REF!</v>
      </c>
      <c r="C69" s="53" t="e">
        <f>+'ESTRUCTURA DE COSTO'!#REF!</f>
        <v>#REF!</v>
      </c>
      <c r="D69" s="53" t="e">
        <f>+'ESTRUCTURA DE COSTO'!#REF!</f>
        <v>#REF!</v>
      </c>
      <c r="E69" s="53" t="e">
        <f>+'ESTRUCTURA DE COSTO'!#REF!</f>
        <v>#REF!</v>
      </c>
      <c r="F69" s="53" t="e">
        <f>+'ESTRUCTURA DE COSTO'!#REF!</f>
        <v>#REF!</v>
      </c>
      <c r="G69" s="53" t="e">
        <f>+'ESTRUCTURA DE COSTO'!#REF!</f>
        <v>#REF!</v>
      </c>
      <c r="H69" s="53"/>
      <c r="I69" s="58"/>
    </row>
    <row r="70" spans="2:9" x14ac:dyDescent="0.3">
      <c r="B70" s="57" t="e">
        <f>+'ESTRUCTURA DE COSTO'!#REF!</f>
        <v>#REF!</v>
      </c>
      <c r="C70" s="53" t="e">
        <f>+'ESTRUCTURA DE COSTO'!#REF!</f>
        <v>#REF!</v>
      </c>
      <c r="D70" s="53" t="e">
        <f>+'ESTRUCTURA DE COSTO'!#REF!</f>
        <v>#REF!</v>
      </c>
      <c r="E70" s="53" t="e">
        <f>+'ESTRUCTURA DE COSTO'!#REF!</f>
        <v>#REF!</v>
      </c>
      <c r="F70" s="53" t="e">
        <f>+'ESTRUCTURA DE COSTO'!#REF!</f>
        <v>#REF!</v>
      </c>
      <c r="G70" s="53" t="e">
        <f>+'ESTRUCTURA DE COSTO'!#REF!</f>
        <v>#REF!</v>
      </c>
      <c r="H70" s="53"/>
      <c r="I70" s="58"/>
    </row>
    <row r="71" spans="2:9" x14ac:dyDescent="0.3">
      <c r="B71" s="57" t="e">
        <f>+'ESTRUCTURA DE COSTO'!#REF!</f>
        <v>#REF!</v>
      </c>
      <c r="C71" s="53" t="e">
        <f>+'ESTRUCTURA DE COSTO'!#REF!</f>
        <v>#REF!</v>
      </c>
      <c r="D71" s="53" t="e">
        <f>+'ESTRUCTURA DE COSTO'!#REF!</f>
        <v>#REF!</v>
      </c>
      <c r="E71" s="53" t="e">
        <f>+'ESTRUCTURA DE COSTO'!#REF!</f>
        <v>#REF!</v>
      </c>
      <c r="F71" s="53" t="e">
        <f>+'ESTRUCTURA DE COSTO'!#REF!</f>
        <v>#REF!</v>
      </c>
      <c r="G71" s="53" t="e">
        <f>+'ESTRUCTURA DE COSTO'!#REF!</f>
        <v>#REF!</v>
      </c>
      <c r="H71" s="53"/>
      <c r="I71" s="58"/>
    </row>
    <row r="72" spans="2:9" x14ac:dyDescent="0.3">
      <c r="B72" s="57" t="e">
        <f>+'ESTRUCTURA DE COSTO'!#REF!</f>
        <v>#REF!</v>
      </c>
      <c r="C72" s="53" t="e">
        <f>+'ESTRUCTURA DE COSTO'!#REF!</f>
        <v>#REF!</v>
      </c>
      <c r="D72" s="53" t="e">
        <f>+'ESTRUCTURA DE COSTO'!#REF!</f>
        <v>#REF!</v>
      </c>
      <c r="E72" s="53" t="e">
        <f>+'ESTRUCTURA DE COSTO'!#REF!</f>
        <v>#REF!</v>
      </c>
      <c r="F72" s="53" t="e">
        <f>+'ESTRUCTURA DE COSTO'!#REF!</f>
        <v>#REF!</v>
      </c>
      <c r="G72" s="53" t="e">
        <f>+'ESTRUCTURA DE COSTO'!#REF!</f>
        <v>#REF!</v>
      </c>
      <c r="H72" s="53"/>
      <c r="I72" s="58"/>
    </row>
    <row r="73" spans="2:9" x14ac:dyDescent="0.3">
      <c r="B73" s="57" t="e">
        <f>+'ESTRUCTURA DE COSTO'!#REF!</f>
        <v>#REF!</v>
      </c>
      <c r="C73" s="53" t="e">
        <f>+'ESTRUCTURA DE COSTO'!#REF!</f>
        <v>#REF!</v>
      </c>
      <c r="D73" s="53" t="e">
        <f>+'ESTRUCTURA DE COSTO'!#REF!</f>
        <v>#REF!</v>
      </c>
      <c r="E73" s="53" t="e">
        <f>+'ESTRUCTURA DE COSTO'!#REF!</f>
        <v>#REF!</v>
      </c>
      <c r="F73" s="53" t="e">
        <f>+'ESTRUCTURA DE COSTO'!#REF!</f>
        <v>#REF!</v>
      </c>
      <c r="G73" s="53" t="e">
        <f>+'ESTRUCTURA DE COSTO'!#REF!</f>
        <v>#REF!</v>
      </c>
      <c r="H73" s="53"/>
      <c r="I73" s="58"/>
    </row>
    <row r="74" spans="2:9" x14ac:dyDescent="0.3">
      <c r="B74" s="57" t="e">
        <f>+'ESTRUCTURA DE COSTO'!#REF!</f>
        <v>#REF!</v>
      </c>
      <c r="C74" s="53" t="e">
        <f>+'ESTRUCTURA DE COSTO'!#REF!</f>
        <v>#REF!</v>
      </c>
      <c r="D74" s="53" t="e">
        <f>+'ESTRUCTURA DE COSTO'!#REF!</f>
        <v>#REF!</v>
      </c>
      <c r="E74" s="53" t="e">
        <f>+'ESTRUCTURA DE COSTO'!#REF!</f>
        <v>#REF!</v>
      </c>
      <c r="F74" s="53" t="e">
        <f>+'ESTRUCTURA DE COSTO'!#REF!</f>
        <v>#REF!</v>
      </c>
      <c r="G74" s="53" t="e">
        <f>+'ESTRUCTURA DE COSTO'!#REF!</f>
        <v>#REF!</v>
      </c>
      <c r="H74" s="53"/>
      <c r="I74" s="58"/>
    </row>
    <row r="75" spans="2:9" x14ac:dyDescent="0.3">
      <c r="B75" s="57" t="e">
        <f>+'ESTRUCTURA DE COSTO'!#REF!</f>
        <v>#REF!</v>
      </c>
      <c r="C75" s="53" t="e">
        <f>+'ESTRUCTURA DE COSTO'!#REF!</f>
        <v>#REF!</v>
      </c>
      <c r="D75" s="53" t="e">
        <f>+'ESTRUCTURA DE COSTO'!#REF!</f>
        <v>#REF!</v>
      </c>
      <c r="E75" s="53" t="e">
        <f>+'ESTRUCTURA DE COSTO'!#REF!</f>
        <v>#REF!</v>
      </c>
      <c r="F75" s="53" t="e">
        <f>+'ESTRUCTURA DE COSTO'!#REF!</f>
        <v>#REF!</v>
      </c>
      <c r="G75" s="53" t="e">
        <f>+'ESTRUCTURA DE COSTO'!#REF!</f>
        <v>#REF!</v>
      </c>
      <c r="H75" s="53"/>
      <c r="I75" s="58"/>
    </row>
    <row r="76" spans="2:9" x14ac:dyDescent="0.3">
      <c r="B76" s="57" t="e">
        <f>+'ESTRUCTURA DE COSTO'!#REF!</f>
        <v>#REF!</v>
      </c>
      <c r="C76" s="53" t="e">
        <f>+'ESTRUCTURA DE COSTO'!#REF!</f>
        <v>#REF!</v>
      </c>
      <c r="D76" s="53" t="e">
        <f>+'ESTRUCTURA DE COSTO'!#REF!</f>
        <v>#REF!</v>
      </c>
      <c r="E76" s="53" t="e">
        <f>+'ESTRUCTURA DE COSTO'!#REF!</f>
        <v>#REF!</v>
      </c>
      <c r="F76" s="53" t="e">
        <f>+'ESTRUCTURA DE COSTO'!#REF!</f>
        <v>#REF!</v>
      </c>
      <c r="G76" s="53" t="e">
        <f>+'ESTRUCTURA DE COSTO'!#REF!</f>
        <v>#REF!</v>
      </c>
      <c r="H76" s="53"/>
      <c r="I76" s="58"/>
    </row>
    <row r="77" spans="2:9" x14ac:dyDescent="0.3">
      <c r="B77" s="57" t="e">
        <f>+'ESTRUCTURA DE COSTO'!#REF!</f>
        <v>#REF!</v>
      </c>
      <c r="C77" s="53" t="e">
        <f>+'ESTRUCTURA DE COSTO'!#REF!</f>
        <v>#REF!</v>
      </c>
      <c r="D77" s="53" t="e">
        <f>+'ESTRUCTURA DE COSTO'!#REF!</f>
        <v>#REF!</v>
      </c>
      <c r="E77" s="53" t="e">
        <f>+'ESTRUCTURA DE COSTO'!#REF!</f>
        <v>#REF!</v>
      </c>
      <c r="F77" s="53" t="e">
        <f>+'ESTRUCTURA DE COSTO'!#REF!</f>
        <v>#REF!</v>
      </c>
      <c r="G77" s="53" t="e">
        <f>+'ESTRUCTURA DE COSTO'!#REF!</f>
        <v>#REF!</v>
      </c>
      <c r="H77" s="53"/>
      <c r="I77" s="58"/>
    </row>
    <row r="78" spans="2:9" x14ac:dyDescent="0.3">
      <c r="B78" s="57" t="e">
        <f>+'ESTRUCTURA DE COSTO'!#REF!</f>
        <v>#REF!</v>
      </c>
      <c r="C78" s="53" t="e">
        <f>+'ESTRUCTURA DE COSTO'!#REF!</f>
        <v>#REF!</v>
      </c>
      <c r="D78" s="53" t="e">
        <f>+'ESTRUCTURA DE COSTO'!#REF!</f>
        <v>#REF!</v>
      </c>
      <c r="E78" s="53" t="e">
        <f>+'ESTRUCTURA DE COSTO'!#REF!</f>
        <v>#REF!</v>
      </c>
      <c r="F78" s="53" t="e">
        <f>+'ESTRUCTURA DE COSTO'!#REF!</f>
        <v>#REF!</v>
      </c>
      <c r="G78" s="53" t="e">
        <f>+'ESTRUCTURA DE COSTO'!#REF!</f>
        <v>#REF!</v>
      </c>
      <c r="H78" s="53"/>
      <c r="I78" s="58"/>
    </row>
    <row r="79" spans="2:9" x14ac:dyDescent="0.3">
      <c r="B79" s="57" t="e">
        <f>+'ESTRUCTURA DE COSTO'!#REF!</f>
        <v>#REF!</v>
      </c>
      <c r="C79" s="53" t="e">
        <f>+'ESTRUCTURA DE COSTO'!#REF!</f>
        <v>#REF!</v>
      </c>
      <c r="D79" s="53" t="e">
        <f>+'ESTRUCTURA DE COSTO'!#REF!</f>
        <v>#REF!</v>
      </c>
      <c r="E79" s="53" t="e">
        <f>+'ESTRUCTURA DE COSTO'!#REF!</f>
        <v>#REF!</v>
      </c>
      <c r="F79" s="53" t="e">
        <f>+'ESTRUCTURA DE COSTO'!#REF!</f>
        <v>#REF!</v>
      </c>
      <c r="G79" s="53" t="e">
        <f>+'ESTRUCTURA DE COSTO'!#REF!</f>
        <v>#REF!</v>
      </c>
      <c r="H79" s="53"/>
      <c r="I79" s="58"/>
    </row>
    <row r="80" spans="2:9" x14ac:dyDescent="0.3">
      <c r="B80" s="57" t="e">
        <f>+'ESTRUCTURA DE COSTO'!#REF!</f>
        <v>#REF!</v>
      </c>
      <c r="C80" s="53" t="e">
        <f>+'ESTRUCTURA DE COSTO'!#REF!</f>
        <v>#REF!</v>
      </c>
      <c r="D80" s="53" t="e">
        <f>+'ESTRUCTURA DE COSTO'!#REF!</f>
        <v>#REF!</v>
      </c>
      <c r="E80" s="53" t="e">
        <f>+'ESTRUCTURA DE COSTO'!#REF!</f>
        <v>#REF!</v>
      </c>
      <c r="F80" s="53" t="e">
        <f>+'ESTRUCTURA DE COSTO'!#REF!</f>
        <v>#REF!</v>
      </c>
      <c r="G80" s="53" t="e">
        <f>+'ESTRUCTURA DE COSTO'!#REF!</f>
        <v>#REF!</v>
      </c>
      <c r="H80" s="53"/>
      <c r="I80" s="58"/>
    </row>
    <row r="81" spans="2:9" x14ac:dyDescent="0.3">
      <c r="B81" s="57" t="e">
        <f>+'ESTRUCTURA DE COSTO'!#REF!</f>
        <v>#REF!</v>
      </c>
      <c r="C81" s="53" t="e">
        <f>+'ESTRUCTURA DE COSTO'!#REF!</f>
        <v>#REF!</v>
      </c>
      <c r="D81" s="53" t="e">
        <f>+'ESTRUCTURA DE COSTO'!#REF!</f>
        <v>#REF!</v>
      </c>
      <c r="E81" s="53" t="e">
        <f>+'ESTRUCTURA DE COSTO'!#REF!</f>
        <v>#REF!</v>
      </c>
      <c r="F81" s="53" t="e">
        <f>+'ESTRUCTURA DE COSTO'!#REF!</f>
        <v>#REF!</v>
      </c>
      <c r="G81" s="53" t="e">
        <f>+'ESTRUCTURA DE COSTO'!#REF!</f>
        <v>#REF!</v>
      </c>
      <c r="H81" s="53"/>
      <c r="I81" s="58"/>
    </row>
    <row r="82" spans="2:9" x14ac:dyDescent="0.3">
      <c r="B82" s="57" t="e">
        <f>+'ESTRUCTURA DE COSTO'!#REF!</f>
        <v>#REF!</v>
      </c>
      <c r="C82" s="53" t="e">
        <f>+'ESTRUCTURA DE COSTO'!#REF!</f>
        <v>#REF!</v>
      </c>
      <c r="D82" s="53" t="e">
        <f>+'ESTRUCTURA DE COSTO'!#REF!</f>
        <v>#REF!</v>
      </c>
      <c r="E82" s="53" t="e">
        <f>+'ESTRUCTURA DE COSTO'!#REF!</f>
        <v>#REF!</v>
      </c>
      <c r="F82" s="53" t="e">
        <f>+'ESTRUCTURA DE COSTO'!#REF!</f>
        <v>#REF!</v>
      </c>
      <c r="G82" s="53" t="e">
        <f>+'ESTRUCTURA DE COSTO'!#REF!</f>
        <v>#REF!</v>
      </c>
      <c r="H82" s="53"/>
      <c r="I82" s="58"/>
    </row>
    <row r="83" spans="2:9" x14ac:dyDescent="0.3">
      <c r="B83" s="57" t="e">
        <f>+'ESTRUCTURA DE COSTO'!#REF!</f>
        <v>#REF!</v>
      </c>
      <c r="C83" s="53" t="e">
        <f>+'ESTRUCTURA DE COSTO'!#REF!</f>
        <v>#REF!</v>
      </c>
      <c r="D83" s="53" t="e">
        <f>+'ESTRUCTURA DE COSTO'!#REF!</f>
        <v>#REF!</v>
      </c>
      <c r="E83" s="53" t="e">
        <f>+'ESTRUCTURA DE COSTO'!#REF!</f>
        <v>#REF!</v>
      </c>
      <c r="F83" s="53" t="e">
        <f>+'ESTRUCTURA DE COSTO'!#REF!</f>
        <v>#REF!</v>
      </c>
      <c r="G83" s="53" t="e">
        <f>+'ESTRUCTURA DE COSTO'!#REF!</f>
        <v>#REF!</v>
      </c>
      <c r="H83" s="53"/>
      <c r="I83" s="58"/>
    </row>
    <row r="84" spans="2:9" x14ac:dyDescent="0.3">
      <c r="B84" s="57" t="e">
        <f>+'ESTRUCTURA DE COSTO'!#REF!</f>
        <v>#REF!</v>
      </c>
      <c r="C84" s="53" t="e">
        <f>+'ESTRUCTURA DE COSTO'!#REF!</f>
        <v>#REF!</v>
      </c>
      <c r="D84" s="53" t="e">
        <f>+'ESTRUCTURA DE COSTO'!#REF!</f>
        <v>#REF!</v>
      </c>
      <c r="E84" s="53" t="e">
        <f>+'ESTRUCTURA DE COSTO'!#REF!</f>
        <v>#REF!</v>
      </c>
      <c r="F84" s="53" t="e">
        <f>+'ESTRUCTURA DE COSTO'!#REF!</f>
        <v>#REF!</v>
      </c>
      <c r="G84" s="53" t="e">
        <f>+'ESTRUCTURA DE COSTO'!#REF!</f>
        <v>#REF!</v>
      </c>
      <c r="H84" s="53"/>
      <c r="I84" s="58"/>
    </row>
    <row r="85" spans="2:9" x14ac:dyDescent="0.3">
      <c r="B85" s="57" t="e">
        <f>+'ESTRUCTURA DE COSTO'!#REF!</f>
        <v>#REF!</v>
      </c>
      <c r="C85" s="53" t="e">
        <f>+'ESTRUCTURA DE COSTO'!#REF!</f>
        <v>#REF!</v>
      </c>
      <c r="D85" s="53" t="e">
        <f>+'ESTRUCTURA DE COSTO'!#REF!</f>
        <v>#REF!</v>
      </c>
      <c r="E85" s="53" t="e">
        <f>+'ESTRUCTURA DE COSTO'!#REF!</f>
        <v>#REF!</v>
      </c>
      <c r="F85" s="53" t="e">
        <f>+'ESTRUCTURA DE COSTO'!#REF!</f>
        <v>#REF!</v>
      </c>
      <c r="G85" s="53" t="e">
        <f>+'ESTRUCTURA DE COSTO'!#REF!</f>
        <v>#REF!</v>
      </c>
      <c r="H85" s="53"/>
      <c r="I85" s="58"/>
    </row>
    <row r="86" spans="2:9" ht="15" thickBot="1" x14ac:dyDescent="0.35">
      <c r="B86" s="59" t="e">
        <f>+'ESTRUCTURA DE COSTO'!#REF!</f>
        <v>#REF!</v>
      </c>
      <c r="C86" s="60" t="e">
        <f>+'ESTRUCTURA DE COSTO'!#REF!</f>
        <v>#REF!</v>
      </c>
      <c r="D86" s="60" t="e">
        <f>+'ESTRUCTURA DE COSTO'!#REF!</f>
        <v>#REF!</v>
      </c>
      <c r="E86" s="60" t="e">
        <f>+'ESTRUCTURA DE COSTO'!#REF!</f>
        <v>#REF!</v>
      </c>
      <c r="F86" s="60" t="e">
        <f>+'ESTRUCTURA DE COSTO'!#REF!</f>
        <v>#REF!</v>
      </c>
      <c r="G86" s="60" t="e">
        <f>+'ESTRUCTURA DE COSTO'!#REF!</f>
        <v>#REF!</v>
      </c>
      <c r="H86" s="61"/>
      <c r="I86" s="62"/>
    </row>
    <row r="87" spans="2:9" ht="15" thickBot="1" x14ac:dyDescent="0.35">
      <c r="B87" s="121" t="s">
        <v>38</v>
      </c>
      <c r="C87" s="122"/>
      <c r="D87" s="122"/>
      <c r="E87" s="122"/>
      <c r="F87" s="122"/>
      <c r="G87" s="122"/>
      <c r="H87" s="123"/>
      <c r="I87" s="52">
        <f>SUM(I63:I86)</f>
        <v>0</v>
      </c>
    </row>
    <row r="88" spans="2:9" ht="15" thickBot="1" x14ac:dyDescent="0.35">
      <c r="B88" s="124" t="s">
        <v>31</v>
      </c>
      <c r="C88" s="125"/>
      <c r="D88" s="125"/>
      <c r="E88" s="125"/>
      <c r="F88" s="125"/>
      <c r="G88" s="125"/>
      <c r="H88" s="126"/>
      <c r="I88" s="48" t="e">
        <f>+I4+I38+I61+I87</f>
        <v>#REF!</v>
      </c>
    </row>
    <row r="89" spans="2:9" x14ac:dyDescent="0.3">
      <c r="I89" s="47"/>
    </row>
    <row r="90" spans="2:9" ht="15" thickBot="1" x14ac:dyDescent="0.35"/>
    <row r="91" spans="2:9" x14ac:dyDescent="0.3">
      <c r="B91" s="112" t="s">
        <v>42</v>
      </c>
      <c r="C91" s="113"/>
      <c r="D91" s="113"/>
      <c r="E91" s="113"/>
      <c r="F91" s="113"/>
      <c r="G91" s="113"/>
      <c r="H91" s="113"/>
      <c r="I91" s="114"/>
    </row>
    <row r="92" spans="2:9" x14ac:dyDescent="0.3">
      <c r="B92" s="115"/>
      <c r="C92" s="116"/>
      <c r="D92" s="116"/>
      <c r="E92" s="116"/>
      <c r="F92" s="116"/>
      <c r="G92" s="116"/>
      <c r="H92" s="116"/>
      <c r="I92" s="117"/>
    </row>
    <row r="93" spans="2:9" x14ac:dyDescent="0.3">
      <c r="B93" s="115"/>
      <c r="C93" s="116"/>
      <c r="D93" s="116"/>
      <c r="E93" s="116"/>
      <c r="F93" s="116"/>
      <c r="G93" s="116"/>
      <c r="H93" s="116"/>
      <c r="I93" s="117"/>
    </row>
    <row r="94" spans="2:9" x14ac:dyDescent="0.3">
      <c r="B94" s="115"/>
      <c r="C94" s="116"/>
      <c r="D94" s="116"/>
      <c r="E94" s="116"/>
      <c r="F94" s="116"/>
      <c r="G94" s="116"/>
      <c r="H94" s="116"/>
      <c r="I94" s="117"/>
    </row>
    <row r="95" spans="2:9" x14ac:dyDescent="0.3">
      <c r="B95" s="115"/>
      <c r="C95" s="116"/>
      <c r="D95" s="116"/>
      <c r="E95" s="116"/>
      <c r="F95" s="116"/>
      <c r="G95" s="116"/>
      <c r="H95" s="116"/>
      <c r="I95" s="117"/>
    </row>
    <row r="96" spans="2:9" x14ac:dyDescent="0.3">
      <c r="B96" s="115"/>
      <c r="C96" s="116"/>
      <c r="D96" s="116"/>
      <c r="E96" s="116"/>
      <c r="F96" s="116"/>
      <c r="G96" s="116"/>
      <c r="H96" s="116"/>
      <c r="I96" s="117"/>
    </row>
    <row r="97" spans="2:9" ht="15" thickBot="1" x14ac:dyDescent="0.35">
      <c r="B97" s="118"/>
      <c r="C97" s="119"/>
      <c r="D97" s="119"/>
      <c r="E97" s="119"/>
      <c r="F97" s="119"/>
      <c r="G97" s="119"/>
      <c r="H97" s="119"/>
      <c r="I97" s="120"/>
    </row>
  </sheetData>
  <mergeCells count="10">
    <mergeCell ref="B91:I97"/>
    <mergeCell ref="B87:H87"/>
    <mergeCell ref="B88:H88"/>
    <mergeCell ref="B2:I2"/>
    <mergeCell ref="B4:H4"/>
    <mergeCell ref="B5:I5"/>
    <mergeCell ref="B62:I62"/>
    <mergeCell ref="B39:I39"/>
    <mergeCell ref="B38:H38"/>
    <mergeCell ref="B61:H61"/>
  </mergeCells>
  <pageMargins left="0.7" right="0.7" top="0.75" bottom="0.75" header="0.3" footer="0.3"/>
  <pageSetup paperSize="9" scale="2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6af0f8407d44f800868623fe7e49d50d">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1fc8098be4f16a8ad4ae1e54ab4b6cd8"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7B9C00-F017-464D-AEF3-81FC21999E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ae1635-7cf6-4967-bf43-54f936c832e8"/>
    <ds:schemaRef ds:uri="f70d6925-5891-4b80-8091-fb9b9ba192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2EF94BE-955B-4DAD-BE7A-8AEF6C944997}">
  <ds:schemaRefs>
    <ds:schemaRef ds:uri="http://purl.org/dc/terms/"/>
    <ds:schemaRef ds:uri="http://schemas.microsoft.com/office/2006/documentManagement/types"/>
    <ds:schemaRef ds:uri="67ae1635-7cf6-4967-bf43-54f936c832e8"/>
    <ds:schemaRef ds:uri="http://schemas.microsoft.com/office/infopath/2007/PartnerControls"/>
    <ds:schemaRef ds:uri="http://purl.org/dc/elements/1.1/"/>
    <ds:schemaRef ds:uri="http://schemas.microsoft.com/office/2006/metadata/properties"/>
    <ds:schemaRef ds:uri="f70d6925-5891-4b80-8091-fb9b9ba1923c"/>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0AC3C5BD-58D6-43D0-8A22-CB1294AA97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COTIZADORES</vt:lpstr>
      <vt:lpstr>ESTRUCTURA DE COSTO</vt:lpstr>
      <vt:lpstr>PRESUPUESTO OFICIAL</vt:lpstr>
      <vt:lpstr>COTIZADORES!Área_de_impresión</vt:lpstr>
      <vt:lpstr>'ESTRUCTURA DE COSTO'!Área_de_impresión</vt:lpstr>
      <vt:lpstr>'PRESUPUESTO OFICIAL'!Área_de_impresión</vt:lpstr>
    </vt:vector>
  </TitlesOfParts>
  <Manager/>
  <Company>Alcaldia Local de Tunjuelito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Milena Diaz Abril</dc:creator>
  <cp:keywords/>
  <dc:description/>
  <cp:lastModifiedBy>DIANA BAUTISTA</cp:lastModifiedBy>
  <cp:revision/>
  <dcterms:created xsi:type="dcterms:W3CDTF">2024-08-29T16:31:50Z</dcterms:created>
  <dcterms:modified xsi:type="dcterms:W3CDTF">2026-03-24T19:00:44Z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MediaServiceImageTags">
    <vt:lpwstr/>
  </property>
</Properties>
</file>